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"/>
    </mc:Choice>
  </mc:AlternateContent>
  <xr:revisionPtr revIDLastSave="1" documentId="13_ncr:1_{8E79C9B9-4923-4CB0-9FF8-B9F4FFCEF90D}" xr6:coauthVersionLast="47" xr6:coauthVersionMax="47" xr10:uidLastSave="{8F25DFA9-B5DD-4AA4-86AB-37541F06806B}"/>
  <bookViews>
    <workbookView xWindow="-28920" yWindow="-120" windowWidth="29040" windowHeight="15720" xr2:uid="{00000000-000D-0000-FFFF-FFFF00000000}"/>
  </bookViews>
  <sheets>
    <sheet name="Tabulación" sheetId="2" r:id="rId1"/>
  </sheets>
  <definedNames>
    <definedName name="_xlnm.Print_Area" localSheetId="0">Tabulación!$A$1:$Q$94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2" l="1"/>
  <c r="M29" i="2"/>
  <c r="M30" i="2"/>
  <c r="M31" i="2"/>
  <c r="M28" i="2"/>
  <c r="G20" i="2"/>
  <c r="K32" i="2"/>
  <c r="G32" i="2"/>
  <c r="E32" i="2"/>
  <c r="C32" i="2"/>
</calcChain>
</file>

<file path=xl/sharedStrings.xml><?xml version="1.0" encoding="utf-8"?>
<sst xmlns="http://schemas.openxmlformats.org/spreadsheetml/2006/main" count="174" uniqueCount="40">
  <si>
    <t>Dependencia Administrativa</t>
  </si>
  <si>
    <t>Municipal</t>
  </si>
  <si>
    <t>Particular Subvencionado</t>
  </si>
  <si>
    <t>Particular Pagado</t>
  </si>
  <si>
    <t>Corp. Administración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</si>
  <si>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</si>
  <si>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</si>
  <si>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</si>
  <si>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</si>
  <si>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</si>
  <si>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</si>
  <si>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</si>
  <si>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</si>
  <si>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</si>
  <si>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t>Fuente: Unidad de Estadísticas, Centro de Estudios, Ministerio de Educación</t>
  </si>
  <si>
    <t>Se seleccionan los establecimientos solo con matricula</t>
  </si>
  <si>
    <t>% /2</t>
  </si>
  <si>
    <t>Educación Parvularia</t>
  </si>
  <si>
    <t>Enseñanza Básica Niños y Jóvenes</t>
  </si>
  <si>
    <t>Enseñanza Básica Adultos</t>
  </si>
  <si>
    <t>Educación Especial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</si>
  <si>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</si>
  <si>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</si>
  <si>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</si>
  <si>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</si>
  <si>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</si>
  <si>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</si>
  <si>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</si>
  <si>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</si>
  <si>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</si>
  <si>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</si>
  <si>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</si>
  <si>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t>Establecimientos con Alumnos Integrados</t>
  </si>
  <si>
    <t>1. Establecimientos por estado del establecimiento (ESTADO_ESTAB) y dependencia administrativa (COD_DEPE2) año 2025</t>
  </si>
  <si>
    <t>2. Establecimientos con matrícula por estado del establecimiento (ESTADO_ESTAB) y dependencia administrativa (COD_DEPE2) año 2025</t>
  </si>
  <si>
    <t>3. Establecimientos en funcionamiento con matrícula por nivel de enseñanza (MAT_ENS), según dependencia administrativa (COD_DEPE2). año 2025 /1</t>
  </si>
  <si>
    <t>4. Establecimientos en funcionamiento con matrícula con cursos simples por nivel de enseñanza (CUR_SIM), según dependencia administrativa (COD_DEPE2). año 2025 /1</t>
  </si>
  <si>
    <t>5. Establecimientos en funcionamiento con matrícula con cursos combinados por nivel de enseñanza (CUR_COMB), según dependencia administrativa (COD_DEPE2). año 2025 /1</t>
  </si>
  <si>
    <t>6. Establecimientos en funcionamiento con matrícula de alumnos integrados (MAT_INT_TOT), según dependencia administrativa (COD_DEPE2). año 2025 /1</t>
  </si>
  <si>
    <t>Tabulación Resumen de matrícula Oficial por Establecimiento,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</si>
</sst>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0" xfId="0" quotePrefix="1" applyFont="1" applyFill="1" applyAlignment="1">
      <alignment horizontal="left" vertical="center"/>
    </xf>
    <xf numFmtId="0" fontId="7" fillId="3" borderId="8" xfId="0" quotePrefix="1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3" fontId="0" fillId="0" borderId="0" xfId="0" applyNumberFormat="1" applyAlignment="1">
      <alignment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quotePrefix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1</xdr:row>
      <xdr:rowOff>0</xdr:rowOff>
    </xdr:from>
    <xdr:to>
      <xdr:col>9</xdr:col>
      <xdr:colOff>19051</xdr:colOff>
      <xdr:row>7</xdr:row>
      <xdr:rowOff>72003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DFE19-3198-487D-9086-C9A0B7FBE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2176" y="190500"/>
          <a:ext cx="2762250" cy="121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Q126"/>
  <sheetViews>
    <sheetView showGridLines="0" tabSelected="1" view="pageBreakPreview" topLeftCell="A7" zoomScaleNormal="100" zoomScaleSheetLayoutView="100" workbookViewId="0">
      <selection activeCell="P30" sqref="P30"/>
    </sheetView>
  </sheetViews>
  <sheetFormatPr baseColWidth="10" defaultColWidth="11.42578125" defaultRowHeight="15" x14ac:dyDescent="0.25"/>
  <cols>
    <col min="1" max="1" width="20.7109375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10" spans="1:17" ht="30" customHeight="1" x14ac:dyDescent="0.35">
      <c r="A10" s="41" t="s">
        <v>39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</row>
    <row r="11" spans="1:17" ht="15" customHeight="1" x14ac:dyDescent="0.35"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  <c r="M11" s="3"/>
      <c r="N11" s="3"/>
      <c r="O11" s="9"/>
      <c r="P11" s="9"/>
      <c r="Q11" s="9"/>
    </row>
    <row r="12" spans="1:17" ht="15" customHeight="1" x14ac:dyDescent="0.25">
      <c r="A12" s="29" t="s">
        <v>33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9"/>
      <c r="P12" s="9"/>
      <c r="Q12" s="9"/>
    </row>
    <row r="13" spans="1:17" ht="15" customHeight="1" x14ac:dyDescent="0.25">
      <c r="A13" s="32"/>
      <c r="B13" s="33"/>
      <c r="C13" s="45" t="s">
        <v>0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  <c r="O13" s="9"/>
      <c r="P13" s="9"/>
      <c r="Q13" s="9"/>
    </row>
    <row r="14" spans="1:17" ht="23.25" customHeight="1" x14ac:dyDescent="0.25">
      <c r="A14" s="34"/>
      <c r="B14" s="35"/>
      <c r="C14" s="45" t="s">
        <v>1</v>
      </c>
      <c r="D14" s="47"/>
      <c r="E14" s="45" t="s">
        <v>2</v>
      </c>
      <c r="F14" s="47"/>
      <c r="G14" s="45" t="s">
        <v>3</v>
      </c>
      <c r="H14" s="47"/>
      <c r="I14" s="45" t="s">
        <v>4</v>
      </c>
      <c r="J14" s="47"/>
      <c r="K14" s="45" t="s">
        <v>5</v>
      </c>
      <c r="L14" s="47"/>
      <c r="M14" s="45" t="s">
        <v>6</v>
      </c>
      <c r="N14" s="47"/>
      <c r="O14" s="9"/>
      <c r="P14" s="9"/>
      <c r="Q14" s="9"/>
    </row>
    <row r="15" spans="1:17" ht="15" customHeight="1" x14ac:dyDescent="0.25">
      <c r="A15" s="36"/>
      <c r="B15" s="37"/>
      <c r="C15" s="12" t="s">
        <v>7</v>
      </c>
      <c r="D15" s="12" t="s">
        <v>8</v>
      </c>
      <c r="E15" s="12" t="s">
        <v>7</v>
      </c>
      <c r="F15" s="12" t="s">
        <v>8</v>
      </c>
      <c r="G15" s="12" t="s">
        <v>7</v>
      </c>
      <c r="H15" s="12" t="s">
        <v>8</v>
      </c>
      <c r="I15" s="12" t="s">
        <v>7</v>
      </c>
      <c r="J15" s="12" t="s">
        <v>8</v>
      </c>
      <c r="K15" s="12" t="s">
        <v>7</v>
      </c>
      <c r="L15" s="12" t="s">
        <v>8</v>
      </c>
      <c r="M15" s="12" t="s">
        <v>7</v>
      </c>
      <c r="N15" s="12" t="s">
        <v>8</v>
      </c>
      <c r="O15" s="9"/>
      <c r="P15" s="9"/>
      <c r="Q15" s="9"/>
    </row>
    <row r="16" spans="1:17" ht="15" customHeight="1" thickBot="1" x14ac:dyDescent="0.3">
      <c r="A16" s="42" t="s">
        <v>9</v>
      </c>
      <c r="B16" s="13" t="s">
        <v>10</v>
      </c>
      <c r="C16" s="24">
        <v>3341</v>
      </c>
      <c r="D16" s="25">
        <v>0.74399999999999999</v>
      </c>
      <c r="E16" s="24">
        <v>5579</v>
      </c>
      <c r="F16" s="25">
        <v>0.72899999999999998</v>
      </c>
      <c r="G16" s="24">
        <v>1261</v>
      </c>
      <c r="H16" s="25">
        <v>0.57799999999999996</v>
      </c>
      <c r="I16" s="24">
        <v>70</v>
      </c>
      <c r="J16" s="25">
        <v>1</v>
      </c>
      <c r="K16" s="24">
        <v>1787</v>
      </c>
      <c r="L16" s="25">
        <v>0.75600000000000001</v>
      </c>
      <c r="M16" s="24">
        <v>12038</v>
      </c>
      <c r="N16" s="25">
        <v>0.72103749850245602</v>
      </c>
      <c r="O16" s="26"/>
      <c r="P16" s="9"/>
      <c r="Q16" s="9"/>
    </row>
    <row r="17" spans="1:17" ht="15" customHeight="1" thickBot="1" x14ac:dyDescent="0.3">
      <c r="A17" s="43"/>
      <c r="B17" s="13" t="s">
        <v>11</v>
      </c>
      <c r="C17" s="14">
        <v>240</v>
      </c>
      <c r="D17" s="15">
        <v>5.2999999999999999E-2</v>
      </c>
      <c r="E17" s="14">
        <v>386</v>
      </c>
      <c r="F17" s="15">
        <v>0.05</v>
      </c>
      <c r="G17" s="14">
        <v>58</v>
      </c>
      <c r="H17" s="15">
        <v>2.7E-2</v>
      </c>
      <c r="I17" s="14">
        <v>0</v>
      </c>
      <c r="J17" s="15">
        <v>0</v>
      </c>
      <c r="K17" s="14">
        <v>98</v>
      </c>
      <c r="L17" s="15">
        <v>4.1000000000000002E-2</v>
      </c>
      <c r="M17" s="14">
        <v>782</v>
      </c>
      <c r="N17" s="15">
        <v>4.6603570144962261E-2</v>
      </c>
      <c r="O17" s="9"/>
      <c r="P17" s="9"/>
      <c r="Q17" s="9"/>
    </row>
    <row r="18" spans="1:17" ht="15" customHeight="1" thickBot="1" x14ac:dyDescent="0.3">
      <c r="A18" s="43"/>
      <c r="B18" s="13" t="s">
        <v>12</v>
      </c>
      <c r="C18" s="24">
        <v>911</v>
      </c>
      <c r="D18" s="25">
        <v>0.20300000000000001</v>
      </c>
      <c r="E18" s="24">
        <v>1691</v>
      </c>
      <c r="F18" s="25">
        <v>0.221</v>
      </c>
      <c r="G18" s="24">
        <v>791</v>
      </c>
      <c r="H18" s="25">
        <v>0.36199999999999999</v>
      </c>
      <c r="I18" s="24">
        <v>0</v>
      </c>
      <c r="J18" s="25">
        <v>0</v>
      </c>
      <c r="K18" s="24">
        <v>477</v>
      </c>
      <c r="L18" s="25">
        <v>0.20200000000000001</v>
      </c>
      <c r="M18" s="24">
        <v>3870</v>
      </c>
      <c r="N18" s="25">
        <v>0.22816580807475739</v>
      </c>
      <c r="O18" s="9"/>
      <c r="P18" s="9"/>
      <c r="Q18" s="9"/>
    </row>
    <row r="19" spans="1:17" ht="15" customHeight="1" thickBot="1" x14ac:dyDescent="0.3">
      <c r="A19" s="43"/>
      <c r="B19" s="13" t="s">
        <v>13</v>
      </c>
      <c r="C19" s="14">
        <v>0</v>
      </c>
      <c r="D19" s="15">
        <v>0</v>
      </c>
      <c r="E19" s="14">
        <v>2</v>
      </c>
      <c r="F19" s="15">
        <v>0</v>
      </c>
      <c r="G19" s="14">
        <v>73</v>
      </c>
      <c r="H19" s="15">
        <v>3.3000000000000002E-2</v>
      </c>
      <c r="I19" s="14">
        <v>0</v>
      </c>
      <c r="J19" s="15">
        <v>0</v>
      </c>
      <c r="K19" s="14">
        <v>3</v>
      </c>
      <c r="L19" s="15">
        <v>1E-3</v>
      </c>
      <c r="M19" s="14">
        <v>78</v>
      </c>
      <c r="N19" s="15">
        <v>4.1931232778243677E-3</v>
      </c>
      <c r="O19" s="9"/>
      <c r="P19" s="9"/>
      <c r="Q19" s="9"/>
    </row>
    <row r="20" spans="1:17" ht="15" customHeight="1" thickBot="1" x14ac:dyDescent="0.3">
      <c r="A20" s="44"/>
      <c r="B20" s="13" t="s">
        <v>6</v>
      </c>
      <c r="C20" s="16">
        <v>4492</v>
      </c>
      <c r="D20" s="17">
        <v>1</v>
      </c>
      <c r="E20" s="16">
        <v>7658</v>
      </c>
      <c r="F20" s="17">
        <v>1</v>
      </c>
      <c r="G20" s="16">
        <f>SUM(G16:G19)</f>
        <v>2183</v>
      </c>
      <c r="H20" s="17">
        <v>1</v>
      </c>
      <c r="I20" s="16">
        <v>70</v>
      </c>
      <c r="J20" s="17">
        <v>1</v>
      </c>
      <c r="K20" s="16">
        <v>2365</v>
      </c>
      <c r="L20" s="17">
        <v>1</v>
      </c>
      <c r="M20" s="16">
        <v>16768</v>
      </c>
      <c r="N20" s="17">
        <v>1</v>
      </c>
      <c r="O20" s="9"/>
      <c r="P20" s="9"/>
      <c r="Q20" s="9"/>
    </row>
    <row r="21" spans="1:17" ht="15" customHeight="1" thickBot="1" x14ac:dyDescent="0.3">
      <c r="A21" s="31" t="s">
        <v>14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9"/>
      <c r="P21" s="9"/>
      <c r="Q21" s="9"/>
    </row>
    <row r="22" spans="1:17" ht="15" customHeight="1" x14ac:dyDescent="0.25">
      <c r="A22" s="7"/>
      <c r="B22" s="5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9"/>
      <c r="P22" s="9"/>
      <c r="Q22" s="9"/>
    </row>
    <row r="23" spans="1:17" ht="15" customHeight="1" x14ac:dyDescent="0.25">
      <c r="A23" s="7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  <c r="N23" s="6"/>
      <c r="O23" s="9"/>
      <c r="P23" s="9"/>
      <c r="Q23" s="9"/>
    </row>
    <row r="24" spans="1:17" ht="15" customHeight="1" x14ac:dyDescent="0.25">
      <c r="A24" s="29" t="s">
        <v>34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9"/>
      <c r="P24" s="9"/>
      <c r="Q24" s="9"/>
    </row>
    <row r="25" spans="1:17" ht="15" customHeight="1" x14ac:dyDescent="0.25">
      <c r="A25" s="30"/>
      <c r="B25" s="30"/>
      <c r="C25" s="30" t="s">
        <v>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9"/>
      <c r="P25" s="9"/>
      <c r="Q25" s="9"/>
    </row>
    <row r="26" spans="1:17" ht="24.75" customHeight="1" x14ac:dyDescent="0.25">
      <c r="A26" s="30"/>
      <c r="B26" s="30"/>
      <c r="C26" s="30" t="s">
        <v>1</v>
      </c>
      <c r="D26" s="30"/>
      <c r="E26" s="30" t="s">
        <v>2</v>
      </c>
      <c r="F26" s="30"/>
      <c r="G26" s="30" t="s">
        <v>3</v>
      </c>
      <c r="H26" s="30"/>
      <c r="I26" s="30" t="s">
        <v>4</v>
      </c>
      <c r="J26" s="30"/>
      <c r="K26" s="30" t="s">
        <v>5</v>
      </c>
      <c r="L26" s="30"/>
      <c r="M26" s="30" t="s">
        <v>6</v>
      </c>
      <c r="N26" s="30"/>
      <c r="O26" s="9"/>
      <c r="P26" s="9"/>
      <c r="Q26" s="9"/>
    </row>
    <row r="27" spans="1:17" ht="15" customHeight="1" x14ac:dyDescent="0.25">
      <c r="A27" s="30"/>
      <c r="B27" s="30"/>
      <c r="C27" s="12" t="s">
        <v>7</v>
      </c>
      <c r="D27" s="12" t="s">
        <v>8</v>
      </c>
      <c r="E27" s="12" t="s">
        <v>7</v>
      </c>
      <c r="F27" s="12" t="s">
        <v>8</v>
      </c>
      <c r="G27" s="12" t="s">
        <v>7</v>
      </c>
      <c r="H27" s="12" t="s">
        <v>8</v>
      </c>
      <c r="I27" s="12" t="s">
        <v>7</v>
      </c>
      <c r="J27" s="12" t="s">
        <v>8</v>
      </c>
      <c r="K27" s="12" t="s">
        <v>7</v>
      </c>
      <c r="L27" s="12" t="s">
        <v>8</v>
      </c>
      <c r="M27" s="12" t="s">
        <v>7</v>
      </c>
      <c r="N27" s="12" t="s">
        <v>8</v>
      </c>
      <c r="O27" s="9"/>
      <c r="P27" s="9"/>
      <c r="Q27" s="9"/>
    </row>
    <row r="28" spans="1:17" ht="15" customHeight="1" thickBot="1" x14ac:dyDescent="0.3">
      <c r="A28" s="42" t="s">
        <v>9</v>
      </c>
      <c r="B28" s="13" t="s">
        <v>10</v>
      </c>
      <c r="C28" s="24">
        <v>3194</v>
      </c>
      <c r="D28" s="25">
        <v>1</v>
      </c>
      <c r="E28" s="24">
        <v>5379</v>
      </c>
      <c r="F28" s="25">
        <v>0.99981621025546774</v>
      </c>
      <c r="G28" s="24">
        <v>595</v>
      </c>
      <c r="H28" s="25">
        <v>1</v>
      </c>
      <c r="I28" s="24">
        <v>70</v>
      </c>
      <c r="J28" s="25">
        <v>1</v>
      </c>
      <c r="K28" s="24">
        <v>1707</v>
      </c>
      <c r="L28" s="25">
        <v>1</v>
      </c>
      <c r="M28" s="24">
        <f>SUM(K28,I28,G28,E28,C28)</f>
        <v>10945</v>
      </c>
      <c r="N28" s="25">
        <v>0.99990949407186169</v>
      </c>
      <c r="O28" s="9"/>
      <c r="P28" s="9"/>
      <c r="Q28" s="9"/>
    </row>
    <row r="29" spans="1:17" ht="15" customHeight="1" thickBot="1" x14ac:dyDescent="0.3">
      <c r="A29" s="43"/>
      <c r="B29" s="13" t="s">
        <v>11</v>
      </c>
      <c r="C29" s="14">
        <v>0</v>
      </c>
      <c r="D29" s="15">
        <v>0</v>
      </c>
      <c r="E29" s="14">
        <v>1</v>
      </c>
      <c r="F29" s="15">
        <v>0</v>
      </c>
      <c r="G29" s="14">
        <v>1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f t="shared" ref="M29:M31" si="0">SUM(K29,I29,G29,E29,C29)</f>
        <v>2</v>
      </c>
      <c r="N29" s="15">
        <v>1.8000000000000001E-4</v>
      </c>
      <c r="O29" s="9"/>
      <c r="P29" s="9"/>
      <c r="Q29" s="9"/>
    </row>
    <row r="30" spans="1:17" ht="15" customHeight="1" thickBot="1" x14ac:dyDescent="0.3">
      <c r="A30" s="43"/>
      <c r="B30" s="13" t="s">
        <v>12</v>
      </c>
      <c r="C30" s="24">
        <v>0</v>
      </c>
      <c r="D30" s="25">
        <v>0</v>
      </c>
      <c r="E30" s="24">
        <v>2</v>
      </c>
      <c r="F30" s="25">
        <v>1.8378974453225509E-4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4">
        <f t="shared" si="0"/>
        <v>2</v>
      </c>
      <c r="N30" s="25">
        <v>9.0505928138293057E-5</v>
      </c>
      <c r="O30" s="9"/>
      <c r="P30" s="9"/>
      <c r="Q30" s="9"/>
    </row>
    <row r="31" spans="1:17" ht="15" customHeight="1" thickBot="1" x14ac:dyDescent="0.3">
      <c r="A31" s="43"/>
      <c r="B31" s="13" t="s">
        <v>13</v>
      </c>
      <c r="C31" s="14">
        <v>0</v>
      </c>
      <c r="D31" s="15">
        <v>0</v>
      </c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4">
        <f t="shared" si="0"/>
        <v>0</v>
      </c>
      <c r="N31" s="15">
        <v>0</v>
      </c>
      <c r="O31" s="9"/>
      <c r="P31" s="9"/>
      <c r="Q31" s="9"/>
    </row>
    <row r="32" spans="1:17" ht="15" customHeight="1" thickBot="1" x14ac:dyDescent="0.3">
      <c r="A32" s="43"/>
      <c r="B32" s="13" t="s">
        <v>6</v>
      </c>
      <c r="C32" s="16">
        <f>SUM(C28:C31)</f>
        <v>3194</v>
      </c>
      <c r="D32" s="17">
        <v>1</v>
      </c>
      <c r="E32" s="16">
        <f>SUM(E28:E31)</f>
        <v>5382</v>
      </c>
      <c r="F32" s="17">
        <v>1</v>
      </c>
      <c r="G32" s="16">
        <f>SUM(G28:G31)</f>
        <v>596</v>
      </c>
      <c r="H32" s="17">
        <v>1</v>
      </c>
      <c r="I32" s="16">
        <v>70</v>
      </c>
      <c r="J32" s="17">
        <v>1</v>
      </c>
      <c r="K32" s="16">
        <f>SUM(K28:K31)</f>
        <v>1707</v>
      </c>
      <c r="L32" s="17">
        <v>1</v>
      </c>
      <c r="M32" s="16">
        <f>SUM(K32,I32,G32,E32,C32)</f>
        <v>10949</v>
      </c>
      <c r="N32" s="17">
        <v>1</v>
      </c>
      <c r="O32" s="9"/>
      <c r="P32" s="9"/>
      <c r="Q32" s="9"/>
    </row>
    <row r="33" spans="1:17" ht="15" customHeight="1" thickBot="1" x14ac:dyDescent="0.3">
      <c r="A33" s="31" t="s">
        <v>14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9"/>
      <c r="P33" s="9"/>
      <c r="Q33" s="9"/>
    </row>
    <row r="34" spans="1:17" ht="15" customHeight="1" x14ac:dyDescent="0.25">
      <c r="A34" s="28" t="s">
        <v>15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9"/>
      <c r="P34" s="9"/>
      <c r="Q34" s="9"/>
    </row>
    <row r="35" spans="1:17" ht="15" customHeight="1" x14ac:dyDescent="0.25">
      <c r="A35" s="21"/>
      <c r="B35" s="5"/>
      <c r="C35" s="5"/>
      <c r="D35" s="5"/>
      <c r="E35" s="5"/>
      <c r="F35" s="6"/>
      <c r="G35" s="6"/>
      <c r="H35" s="6"/>
      <c r="I35" s="6"/>
      <c r="J35" s="6"/>
      <c r="K35" s="6"/>
      <c r="L35" s="6"/>
      <c r="M35" s="6"/>
      <c r="N35" s="6"/>
      <c r="O35" s="9"/>
      <c r="P35" s="9"/>
      <c r="Q35" s="9"/>
    </row>
    <row r="36" spans="1:17" ht="15" customHeight="1" x14ac:dyDescent="0.25">
      <c r="A36" s="29" t="s">
        <v>35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9"/>
      <c r="P36" s="9"/>
      <c r="Q36" s="9"/>
    </row>
    <row r="37" spans="1:17" ht="15" customHeight="1" x14ac:dyDescent="0.25">
      <c r="A37" s="32"/>
      <c r="B37" s="33"/>
      <c r="C37" s="30" t="s">
        <v>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9"/>
      <c r="P37" s="9"/>
      <c r="Q37" s="9"/>
    </row>
    <row r="38" spans="1:17" ht="24.75" customHeight="1" x14ac:dyDescent="0.25">
      <c r="A38" s="34"/>
      <c r="B38" s="35"/>
      <c r="C38" s="30" t="s">
        <v>1</v>
      </c>
      <c r="D38" s="30"/>
      <c r="E38" s="30" t="s">
        <v>2</v>
      </c>
      <c r="F38" s="30"/>
      <c r="G38" s="30" t="s">
        <v>3</v>
      </c>
      <c r="H38" s="30"/>
      <c r="I38" s="30" t="s">
        <v>4</v>
      </c>
      <c r="J38" s="30"/>
      <c r="K38" s="30" t="s">
        <v>5</v>
      </c>
      <c r="L38" s="30"/>
      <c r="M38" s="30" t="s">
        <v>6</v>
      </c>
      <c r="N38" s="30"/>
      <c r="O38" s="9"/>
      <c r="P38" s="9"/>
      <c r="Q38" s="9"/>
    </row>
    <row r="39" spans="1:17" x14ac:dyDescent="0.25">
      <c r="A39" s="36"/>
      <c r="B39" s="37"/>
      <c r="C39" s="12" t="s">
        <v>7</v>
      </c>
      <c r="D39" s="12" t="s">
        <v>16</v>
      </c>
      <c r="E39" s="12" t="s">
        <v>7</v>
      </c>
      <c r="F39" s="12" t="s">
        <v>16</v>
      </c>
      <c r="G39" s="12" t="s">
        <v>7</v>
      </c>
      <c r="H39" s="12" t="s">
        <v>16</v>
      </c>
      <c r="I39" s="12" t="s">
        <v>7</v>
      </c>
      <c r="J39" s="12" t="s">
        <v>16</v>
      </c>
      <c r="K39" s="12" t="s">
        <v>7</v>
      </c>
      <c r="L39" s="12" t="s">
        <v>16</v>
      </c>
      <c r="M39" s="12" t="s">
        <v>7</v>
      </c>
      <c r="N39" s="12" t="s">
        <v>16</v>
      </c>
      <c r="O39" s="9"/>
      <c r="P39" s="9"/>
      <c r="Q39" s="9"/>
    </row>
    <row r="40" spans="1:17" ht="15" customHeight="1" thickBot="1" x14ac:dyDescent="0.3">
      <c r="A40" s="18" t="s">
        <v>17</v>
      </c>
      <c r="B40" s="19"/>
      <c r="C40" s="14">
        <v>1826</v>
      </c>
      <c r="D40" s="15">
        <v>0.313</v>
      </c>
      <c r="E40" s="14">
        <v>2559</v>
      </c>
      <c r="F40" s="15">
        <v>0.438</v>
      </c>
      <c r="G40" s="14">
        <v>472</v>
      </c>
      <c r="H40" s="15">
        <v>8.1000000000000003E-2</v>
      </c>
      <c r="I40" s="14">
        <v>0</v>
      </c>
      <c r="J40" s="15">
        <v>0</v>
      </c>
      <c r="K40" s="14">
        <v>984</v>
      </c>
      <c r="L40" s="15">
        <v>0.16800000000000001</v>
      </c>
      <c r="M40" s="14">
        <v>5841</v>
      </c>
      <c r="N40" s="15">
        <v>1</v>
      </c>
      <c r="O40" s="9"/>
      <c r="P40" s="9"/>
      <c r="Q40" s="9"/>
    </row>
    <row r="41" spans="1:17" ht="15" customHeight="1" thickBot="1" x14ac:dyDescent="0.3">
      <c r="A41" s="18" t="s">
        <v>18</v>
      </c>
      <c r="B41" s="19"/>
      <c r="C41" s="24">
        <v>2777</v>
      </c>
      <c r="D41" s="25">
        <v>0.35599999999999998</v>
      </c>
      <c r="E41" s="24">
        <v>3077</v>
      </c>
      <c r="F41" s="25">
        <v>0.39400000000000002</v>
      </c>
      <c r="G41" s="24">
        <v>499</v>
      </c>
      <c r="H41" s="25">
        <v>6.4000000000000001E-2</v>
      </c>
      <c r="I41" s="24">
        <v>3</v>
      </c>
      <c r="J41" s="25">
        <v>0</v>
      </c>
      <c r="K41" s="24">
        <v>1452</v>
      </c>
      <c r="L41" s="25">
        <v>0.186</v>
      </c>
      <c r="M41" s="24">
        <v>7808</v>
      </c>
      <c r="N41" s="25">
        <v>1</v>
      </c>
      <c r="O41" s="9"/>
      <c r="P41" s="9"/>
      <c r="Q41" s="9"/>
    </row>
    <row r="42" spans="1:17" ht="15" customHeight="1" thickBot="1" x14ac:dyDescent="0.3">
      <c r="A42" s="18" t="s">
        <v>19</v>
      </c>
      <c r="B42" s="19"/>
      <c r="C42" s="14">
        <v>129</v>
      </c>
      <c r="D42" s="15">
        <v>0.32700000000000001</v>
      </c>
      <c r="E42" s="14">
        <v>184</v>
      </c>
      <c r="F42" s="15">
        <v>0.46600000000000003</v>
      </c>
      <c r="G42" s="14">
        <v>4</v>
      </c>
      <c r="H42" s="15">
        <v>0.01</v>
      </c>
      <c r="I42" s="14">
        <v>0</v>
      </c>
      <c r="J42" s="15">
        <v>0</v>
      </c>
      <c r="K42" s="14">
        <v>78</v>
      </c>
      <c r="L42" s="15">
        <v>0.19700000000000001</v>
      </c>
      <c r="M42" s="14">
        <v>395</v>
      </c>
      <c r="N42" s="15">
        <v>1</v>
      </c>
      <c r="O42" s="9"/>
      <c r="P42" s="9"/>
      <c r="Q42" s="9"/>
    </row>
    <row r="43" spans="1:17" ht="15" customHeight="1" thickBot="1" x14ac:dyDescent="0.3">
      <c r="A43" s="18" t="s">
        <v>20</v>
      </c>
      <c r="B43" s="19"/>
      <c r="C43" s="24">
        <v>189</v>
      </c>
      <c r="D43" s="25">
        <v>8.8999999999999996E-2</v>
      </c>
      <c r="E43" s="24">
        <v>1830</v>
      </c>
      <c r="F43" s="25">
        <v>0.85799999999999998</v>
      </c>
      <c r="G43" s="24">
        <v>2</v>
      </c>
      <c r="H43" s="25">
        <v>1E-3</v>
      </c>
      <c r="I43" s="24">
        <v>0</v>
      </c>
      <c r="J43" s="25">
        <v>0</v>
      </c>
      <c r="K43" s="24">
        <v>111</v>
      </c>
      <c r="L43" s="25">
        <v>5.1999999999999998E-2</v>
      </c>
      <c r="M43" s="24">
        <v>2132</v>
      </c>
      <c r="N43" s="25">
        <v>1</v>
      </c>
      <c r="O43" s="9"/>
      <c r="P43" s="9"/>
      <c r="Q43" s="9"/>
    </row>
    <row r="44" spans="1:17" ht="15" customHeight="1" thickBot="1" x14ac:dyDescent="0.3">
      <c r="A44" s="18" t="s">
        <v>21</v>
      </c>
      <c r="B44" s="19"/>
      <c r="C44" s="14">
        <v>488</v>
      </c>
      <c r="D44" s="15">
        <v>0.17100000000000001</v>
      </c>
      <c r="E44" s="14">
        <v>1582</v>
      </c>
      <c r="F44" s="15">
        <v>0.55300000000000005</v>
      </c>
      <c r="G44" s="14">
        <v>455</v>
      </c>
      <c r="H44" s="15">
        <v>0.159</v>
      </c>
      <c r="I44" s="14">
        <v>52</v>
      </c>
      <c r="J44" s="15">
        <v>1.7999999999999999E-2</v>
      </c>
      <c r="K44" s="14">
        <v>283</v>
      </c>
      <c r="L44" s="15">
        <v>9.9000000000000005E-2</v>
      </c>
      <c r="M44" s="14">
        <v>2860</v>
      </c>
      <c r="N44" s="15">
        <v>1</v>
      </c>
      <c r="O44" s="9"/>
      <c r="P44" s="9"/>
      <c r="Q44" s="9"/>
    </row>
    <row r="45" spans="1:17" ht="15" customHeight="1" thickBot="1" x14ac:dyDescent="0.3">
      <c r="A45" s="18" t="s">
        <v>22</v>
      </c>
      <c r="B45" s="19"/>
      <c r="C45" s="24">
        <v>193</v>
      </c>
      <c r="D45" s="25">
        <v>0.28699999999999998</v>
      </c>
      <c r="E45" s="24">
        <v>339</v>
      </c>
      <c r="F45" s="25">
        <v>0.504</v>
      </c>
      <c r="G45" s="24">
        <v>16</v>
      </c>
      <c r="H45" s="25">
        <v>2.4E-2</v>
      </c>
      <c r="I45" s="24">
        <v>0</v>
      </c>
      <c r="J45" s="25">
        <v>0</v>
      </c>
      <c r="K45" s="24">
        <v>124</v>
      </c>
      <c r="L45" s="25">
        <v>0.185</v>
      </c>
      <c r="M45" s="24">
        <v>672</v>
      </c>
      <c r="N45" s="25">
        <v>1</v>
      </c>
      <c r="O45" s="9"/>
      <c r="P45" s="9"/>
      <c r="Q45" s="9"/>
    </row>
    <row r="46" spans="1:17" ht="15" customHeight="1" thickBot="1" x14ac:dyDescent="0.3">
      <c r="A46" s="18" t="s">
        <v>23</v>
      </c>
      <c r="B46" s="19"/>
      <c r="C46" s="14">
        <v>297</v>
      </c>
      <c r="D46" s="15">
        <v>0.31900000000000001</v>
      </c>
      <c r="E46" s="14">
        <v>373</v>
      </c>
      <c r="F46" s="15">
        <v>0.40100000000000002</v>
      </c>
      <c r="G46" s="14">
        <v>0</v>
      </c>
      <c r="H46" s="15">
        <v>0</v>
      </c>
      <c r="I46" s="14">
        <v>70</v>
      </c>
      <c r="J46" s="15">
        <v>7.4999999999999997E-2</v>
      </c>
      <c r="K46" s="14">
        <v>190</v>
      </c>
      <c r="L46" s="15">
        <v>0.20399999999999999</v>
      </c>
      <c r="M46" s="14">
        <v>930</v>
      </c>
      <c r="N46" s="15">
        <v>1</v>
      </c>
      <c r="O46" s="9"/>
      <c r="P46" s="9"/>
      <c r="Q46" s="9"/>
    </row>
    <row r="47" spans="1:17" ht="15" customHeight="1" thickBot="1" x14ac:dyDescent="0.3">
      <c r="A47" s="18" t="s">
        <v>24</v>
      </c>
      <c r="B47" s="19"/>
      <c r="C47" s="24">
        <v>26</v>
      </c>
      <c r="D47" s="25">
        <v>0.34699999999999998</v>
      </c>
      <c r="E47" s="24">
        <v>20</v>
      </c>
      <c r="F47" s="25">
        <v>0.26700000000000002</v>
      </c>
      <c r="G47" s="24">
        <v>0</v>
      </c>
      <c r="H47" s="25">
        <v>0</v>
      </c>
      <c r="I47" s="24">
        <v>0</v>
      </c>
      <c r="J47" s="25">
        <v>0</v>
      </c>
      <c r="K47" s="24">
        <v>29</v>
      </c>
      <c r="L47" s="25">
        <v>0.38700000000000001</v>
      </c>
      <c r="M47" s="24">
        <v>75</v>
      </c>
      <c r="N47" s="25">
        <v>1</v>
      </c>
      <c r="O47" s="9"/>
      <c r="P47" s="9"/>
      <c r="Q47" s="9"/>
    </row>
    <row r="48" spans="1:17" ht="15" customHeight="1" thickBot="1" x14ac:dyDescent="0.3">
      <c r="A48" s="31" t="s">
        <v>14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9"/>
      <c r="P48" s="9"/>
      <c r="Q48" s="9"/>
    </row>
    <row r="49" spans="1:17" ht="15" customHeight="1" thickBot="1" x14ac:dyDescent="0.4">
      <c r="A49" s="20" t="s">
        <v>25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"/>
      <c r="P49" s="9"/>
      <c r="Q49" s="9"/>
    </row>
    <row r="50" spans="1:17" ht="15" customHeight="1" thickBot="1" x14ac:dyDescent="0.3">
      <c r="A50" s="28" t="s">
        <v>26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9"/>
      <c r="P50" s="9"/>
      <c r="Q50" s="9"/>
    </row>
    <row r="51" spans="1:17" ht="15" customHeight="1" x14ac:dyDescent="0.25">
      <c r="A51" s="28" t="s">
        <v>27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9"/>
      <c r="P51" s="9"/>
      <c r="Q51" s="9"/>
    </row>
    <row r="52" spans="1:17" ht="15" customHeight="1" x14ac:dyDescent="0.35">
      <c r="A52" s="22" t="s">
        <v>28</v>
      </c>
      <c r="B52" s="2"/>
      <c r="C52" s="2"/>
      <c r="D52" s="2"/>
      <c r="E52" s="2"/>
      <c r="F52" s="2"/>
      <c r="G52" s="2"/>
      <c r="H52" s="2"/>
      <c r="I52" s="2"/>
      <c r="J52" s="3"/>
      <c r="K52" s="3"/>
      <c r="L52" s="3"/>
      <c r="M52" s="3"/>
      <c r="N52" s="3"/>
      <c r="O52" s="9"/>
      <c r="P52" s="9"/>
      <c r="Q52" s="9"/>
    </row>
    <row r="53" spans="1:17" ht="15" customHeight="1" x14ac:dyDescent="0.35">
      <c r="A53" s="22"/>
      <c r="B53" s="2"/>
      <c r="C53" s="2"/>
      <c r="D53" s="2"/>
      <c r="E53" s="2"/>
      <c r="F53" s="2"/>
      <c r="G53" s="2"/>
      <c r="H53" s="2"/>
      <c r="I53" s="2"/>
      <c r="J53" s="3"/>
      <c r="K53" s="3"/>
      <c r="L53" s="3"/>
      <c r="M53" s="3"/>
      <c r="N53" s="3"/>
      <c r="O53" s="9"/>
      <c r="P53" s="9"/>
      <c r="Q53" s="9"/>
    </row>
    <row r="54" spans="1:17" ht="15" customHeight="1" x14ac:dyDescent="0.25">
      <c r="A54" s="29" t="s">
        <v>36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9"/>
      <c r="P54" s="9"/>
      <c r="Q54" s="9"/>
    </row>
    <row r="55" spans="1:17" ht="15" customHeight="1" x14ac:dyDescent="0.25">
      <c r="A55" s="32"/>
      <c r="B55" s="33"/>
      <c r="C55" s="30" t="s">
        <v>0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9"/>
      <c r="P55" s="9"/>
      <c r="Q55" s="9"/>
    </row>
    <row r="56" spans="1:17" ht="24.75" customHeight="1" x14ac:dyDescent="0.25">
      <c r="A56" s="34"/>
      <c r="B56" s="35"/>
      <c r="C56" s="30" t="s">
        <v>1</v>
      </c>
      <c r="D56" s="30"/>
      <c r="E56" s="30" t="s">
        <v>2</v>
      </c>
      <c r="F56" s="30"/>
      <c r="G56" s="30" t="s">
        <v>3</v>
      </c>
      <c r="H56" s="30"/>
      <c r="I56" s="30" t="s">
        <v>4</v>
      </c>
      <c r="J56" s="30"/>
      <c r="K56" s="30" t="s">
        <v>5</v>
      </c>
      <c r="L56" s="30"/>
      <c r="M56" s="30" t="s">
        <v>6</v>
      </c>
      <c r="N56" s="30"/>
      <c r="O56" s="9"/>
      <c r="P56" s="9"/>
      <c r="Q56" s="9"/>
    </row>
    <row r="57" spans="1:17" ht="15.75" customHeight="1" x14ac:dyDescent="0.25">
      <c r="A57" s="36"/>
      <c r="B57" s="37"/>
      <c r="C57" s="12" t="s">
        <v>7</v>
      </c>
      <c r="D57" s="12" t="s">
        <v>16</v>
      </c>
      <c r="E57" s="12" t="s">
        <v>7</v>
      </c>
      <c r="F57" s="12" t="s">
        <v>16</v>
      </c>
      <c r="G57" s="12" t="s">
        <v>7</v>
      </c>
      <c r="H57" s="12" t="s">
        <v>16</v>
      </c>
      <c r="I57" s="12" t="s">
        <v>7</v>
      </c>
      <c r="J57" s="12" t="s">
        <v>16</v>
      </c>
      <c r="K57" s="12" t="s">
        <v>7</v>
      </c>
      <c r="L57" s="12" t="s">
        <v>16</v>
      </c>
      <c r="M57" s="12" t="s">
        <v>7</v>
      </c>
      <c r="N57" s="12" t="s">
        <v>16</v>
      </c>
      <c r="O57" s="9"/>
      <c r="P57" s="9"/>
      <c r="Q57" s="9"/>
    </row>
    <row r="58" spans="1:17" ht="15" customHeight="1" thickBot="1" x14ac:dyDescent="0.3">
      <c r="A58" s="18" t="s">
        <v>17</v>
      </c>
      <c r="B58" s="19"/>
      <c r="C58" s="14">
        <v>1328</v>
      </c>
      <c r="D58" s="15">
        <v>0.27300000000000002</v>
      </c>
      <c r="E58" s="14">
        <v>2288</v>
      </c>
      <c r="F58" s="15">
        <v>0.47099999999999997</v>
      </c>
      <c r="G58" s="14">
        <v>469</v>
      </c>
      <c r="H58" s="15">
        <v>9.6000000000000002E-2</v>
      </c>
      <c r="I58" s="14">
        <v>0</v>
      </c>
      <c r="J58" s="15">
        <v>0</v>
      </c>
      <c r="K58" s="14">
        <v>776</v>
      </c>
      <c r="L58" s="15">
        <v>0.16</v>
      </c>
      <c r="M58" s="14">
        <v>4861</v>
      </c>
      <c r="N58" s="15">
        <v>1</v>
      </c>
      <c r="O58" s="9"/>
      <c r="P58" s="9"/>
      <c r="Q58" s="9"/>
    </row>
    <row r="59" spans="1:17" ht="15" customHeight="1" thickBot="1" x14ac:dyDescent="0.3">
      <c r="A59" s="18" t="s">
        <v>18</v>
      </c>
      <c r="B59" s="19"/>
      <c r="C59" s="24">
        <v>2021</v>
      </c>
      <c r="D59" s="25">
        <v>0.315</v>
      </c>
      <c r="E59" s="24">
        <v>2762</v>
      </c>
      <c r="F59" s="25">
        <v>0.43099999999999999</v>
      </c>
      <c r="G59" s="24">
        <v>497</v>
      </c>
      <c r="H59" s="25">
        <v>7.6999999999999999E-2</v>
      </c>
      <c r="I59" s="24">
        <v>3</v>
      </c>
      <c r="J59" s="25">
        <v>0</v>
      </c>
      <c r="K59" s="24">
        <v>1132</v>
      </c>
      <c r="L59" s="25">
        <v>0.17599999999999999</v>
      </c>
      <c r="M59" s="24">
        <v>6415</v>
      </c>
      <c r="N59" s="25">
        <v>1</v>
      </c>
      <c r="O59" s="9"/>
      <c r="P59" s="9"/>
      <c r="Q59" s="9"/>
    </row>
    <row r="60" spans="1:17" ht="15" customHeight="1" thickBot="1" x14ac:dyDescent="0.3">
      <c r="A60" s="18" t="s">
        <v>19</v>
      </c>
      <c r="B60" s="19"/>
      <c r="C60" s="14">
        <v>129</v>
      </c>
      <c r="D60" s="15">
        <v>0.32700000000000001</v>
      </c>
      <c r="E60" s="14">
        <v>184</v>
      </c>
      <c r="F60" s="15">
        <v>0.46600000000000003</v>
      </c>
      <c r="G60" s="14">
        <v>4</v>
      </c>
      <c r="H60" s="15">
        <v>0.01</v>
      </c>
      <c r="I60" s="14">
        <v>0</v>
      </c>
      <c r="J60" s="15">
        <v>0</v>
      </c>
      <c r="K60" s="14">
        <v>78</v>
      </c>
      <c r="L60" s="15">
        <v>0.19700000000000001</v>
      </c>
      <c r="M60" s="14">
        <v>395</v>
      </c>
      <c r="N60" s="15">
        <v>1</v>
      </c>
      <c r="O60" s="9"/>
      <c r="P60" s="9"/>
      <c r="Q60" s="9"/>
    </row>
    <row r="61" spans="1:17" ht="15" customHeight="1" thickBot="1" x14ac:dyDescent="0.3">
      <c r="A61" s="18" t="s">
        <v>20</v>
      </c>
      <c r="B61" s="19"/>
      <c r="C61" s="24">
        <v>189</v>
      </c>
      <c r="D61" s="25">
        <v>8.8999999999999996E-2</v>
      </c>
      <c r="E61" s="24">
        <v>1830</v>
      </c>
      <c r="F61" s="25">
        <v>0.85799999999999998</v>
      </c>
      <c r="G61" s="24">
        <v>2</v>
      </c>
      <c r="H61" s="25">
        <v>1E-3</v>
      </c>
      <c r="I61" s="24">
        <v>0</v>
      </c>
      <c r="J61" s="25">
        <v>0</v>
      </c>
      <c r="K61" s="24">
        <v>111</v>
      </c>
      <c r="L61" s="25">
        <v>5.1999999999999998E-2</v>
      </c>
      <c r="M61" s="24">
        <v>2132</v>
      </c>
      <c r="N61" s="25">
        <v>1</v>
      </c>
      <c r="O61" s="9"/>
      <c r="P61" s="9"/>
      <c r="Q61" s="9"/>
    </row>
    <row r="62" spans="1:17" ht="15" customHeight="1" thickBot="1" x14ac:dyDescent="0.3">
      <c r="A62" s="18" t="s">
        <v>21</v>
      </c>
      <c r="B62" s="19"/>
      <c r="C62" s="14">
        <v>488</v>
      </c>
      <c r="D62" s="15">
        <v>0.17100000000000001</v>
      </c>
      <c r="E62" s="14">
        <v>1582</v>
      </c>
      <c r="F62" s="15">
        <v>0.55300000000000005</v>
      </c>
      <c r="G62" s="14">
        <v>455</v>
      </c>
      <c r="H62" s="15">
        <v>0.159</v>
      </c>
      <c r="I62" s="14">
        <v>52</v>
      </c>
      <c r="J62" s="15">
        <v>1.7999999999999999E-2</v>
      </c>
      <c r="K62" s="14">
        <v>283</v>
      </c>
      <c r="L62" s="15">
        <v>9.9000000000000005E-2</v>
      </c>
      <c r="M62" s="14">
        <v>2860</v>
      </c>
      <c r="N62" s="15">
        <v>1</v>
      </c>
      <c r="O62" s="9"/>
      <c r="P62" s="9"/>
      <c r="Q62" s="9"/>
    </row>
    <row r="63" spans="1:17" ht="15" customHeight="1" thickBot="1" x14ac:dyDescent="0.3">
      <c r="A63" s="18" t="s">
        <v>22</v>
      </c>
      <c r="B63" s="19"/>
      <c r="C63" s="24">
        <v>193</v>
      </c>
      <c r="D63" s="25">
        <v>0.28699999999999998</v>
      </c>
      <c r="E63" s="24">
        <v>339</v>
      </c>
      <c r="F63" s="25">
        <v>0.504</v>
      </c>
      <c r="G63" s="24">
        <v>16</v>
      </c>
      <c r="H63" s="25">
        <v>2.4E-2</v>
      </c>
      <c r="I63" s="24">
        <v>0</v>
      </c>
      <c r="J63" s="25">
        <v>0</v>
      </c>
      <c r="K63" s="24">
        <v>124</v>
      </c>
      <c r="L63" s="25">
        <v>0.185</v>
      </c>
      <c r="M63" s="24">
        <v>672</v>
      </c>
      <c r="N63" s="25">
        <v>1</v>
      </c>
      <c r="O63" s="9"/>
      <c r="P63" s="9"/>
      <c r="Q63" s="9"/>
    </row>
    <row r="64" spans="1:17" ht="15" customHeight="1" thickBot="1" x14ac:dyDescent="0.3">
      <c r="A64" s="18" t="s">
        <v>23</v>
      </c>
      <c r="B64" s="19"/>
      <c r="C64" s="14">
        <v>297</v>
      </c>
      <c r="D64" s="15">
        <v>0.31900000000000001</v>
      </c>
      <c r="E64" s="14">
        <v>373</v>
      </c>
      <c r="F64" s="15">
        <v>0.40100000000000002</v>
      </c>
      <c r="G64" s="14">
        <v>0</v>
      </c>
      <c r="H64" s="15">
        <v>0</v>
      </c>
      <c r="I64" s="14">
        <v>70</v>
      </c>
      <c r="J64" s="15">
        <v>7.4999999999999997E-2</v>
      </c>
      <c r="K64" s="14">
        <v>190</v>
      </c>
      <c r="L64" s="15">
        <v>0.20399999999999999</v>
      </c>
      <c r="M64" s="14">
        <v>930</v>
      </c>
      <c r="N64" s="15">
        <v>1</v>
      </c>
      <c r="O64" s="9"/>
      <c r="P64" s="9"/>
      <c r="Q64" s="9"/>
    </row>
    <row r="65" spans="1:17" ht="15" customHeight="1" thickBot="1" x14ac:dyDescent="0.3">
      <c r="A65" s="18" t="s">
        <v>24</v>
      </c>
      <c r="B65" s="19"/>
      <c r="C65" s="24">
        <v>26</v>
      </c>
      <c r="D65" s="25">
        <v>0.34699999999999998</v>
      </c>
      <c r="E65" s="24">
        <v>20</v>
      </c>
      <c r="F65" s="25">
        <v>0.26700000000000002</v>
      </c>
      <c r="G65" s="24">
        <v>0</v>
      </c>
      <c r="H65" s="25">
        <v>0</v>
      </c>
      <c r="I65" s="24">
        <v>0</v>
      </c>
      <c r="J65" s="25">
        <v>0</v>
      </c>
      <c r="K65" s="24">
        <v>29</v>
      </c>
      <c r="L65" s="25">
        <v>0.38700000000000001</v>
      </c>
      <c r="M65" s="24">
        <v>75</v>
      </c>
      <c r="N65" s="25">
        <v>1</v>
      </c>
      <c r="O65" s="9"/>
      <c r="P65" s="9"/>
      <c r="Q65" s="9"/>
    </row>
    <row r="66" spans="1:17" ht="15" customHeight="1" thickBot="1" x14ac:dyDescent="0.3">
      <c r="A66" s="31" t="s">
        <v>14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9"/>
      <c r="P66" s="9"/>
      <c r="Q66" s="9"/>
    </row>
    <row r="67" spans="1:17" ht="36" customHeight="1" thickBot="1" x14ac:dyDescent="0.3">
      <c r="A67" s="27" t="s">
        <v>29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9"/>
      <c r="P67" s="9"/>
      <c r="Q67" s="9"/>
    </row>
    <row r="68" spans="1:17" s="10" customFormat="1" ht="15" customHeight="1" thickBot="1" x14ac:dyDescent="0.3">
      <c r="A68" s="28" t="s">
        <v>26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7" s="10" customFormat="1" ht="15" customHeight="1" x14ac:dyDescent="0.25">
      <c r="A69" s="28" t="s">
        <v>27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1:17" s="10" customFormat="1" ht="15" customHeight="1" x14ac:dyDescent="0.25">
      <c r="A70" s="22" t="s">
        <v>30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7" s="10" customFormat="1" ht="15" customHeight="1" x14ac:dyDescent="0.35">
      <c r="A71" s="4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</row>
    <row r="72" spans="1:17" ht="15" customHeight="1" x14ac:dyDescent="0.25">
      <c r="A72" s="29" t="s">
        <v>37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9"/>
      <c r="P72" s="9"/>
      <c r="Q72" s="9"/>
    </row>
    <row r="73" spans="1:17" ht="15" customHeight="1" x14ac:dyDescent="0.25">
      <c r="A73" s="32"/>
      <c r="B73" s="33"/>
      <c r="C73" s="30" t="s">
        <v>0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9"/>
      <c r="P73" s="9"/>
      <c r="Q73" s="9"/>
    </row>
    <row r="74" spans="1:17" ht="24.75" customHeight="1" x14ac:dyDescent="0.25">
      <c r="A74" s="34"/>
      <c r="B74" s="35"/>
      <c r="C74" s="30" t="s">
        <v>1</v>
      </c>
      <c r="D74" s="30"/>
      <c r="E74" s="30" t="s">
        <v>2</v>
      </c>
      <c r="F74" s="30"/>
      <c r="G74" s="30" t="s">
        <v>3</v>
      </c>
      <c r="H74" s="30"/>
      <c r="I74" s="30" t="s">
        <v>4</v>
      </c>
      <c r="J74" s="30"/>
      <c r="K74" s="30" t="s">
        <v>5</v>
      </c>
      <c r="L74" s="30"/>
      <c r="M74" s="30" t="s">
        <v>6</v>
      </c>
      <c r="N74" s="30"/>
      <c r="O74" s="9"/>
      <c r="P74" s="9"/>
      <c r="Q74" s="9"/>
    </row>
    <row r="75" spans="1:17" x14ac:dyDescent="0.25">
      <c r="A75" s="36"/>
      <c r="B75" s="37"/>
      <c r="C75" s="12" t="s">
        <v>7</v>
      </c>
      <c r="D75" s="12" t="s">
        <v>16</v>
      </c>
      <c r="E75" s="12" t="s">
        <v>7</v>
      </c>
      <c r="F75" s="12" t="s">
        <v>16</v>
      </c>
      <c r="G75" s="12" t="s">
        <v>7</v>
      </c>
      <c r="H75" s="12" t="s">
        <v>16</v>
      </c>
      <c r="I75" s="12" t="s">
        <v>7</v>
      </c>
      <c r="J75" s="12" t="s">
        <v>16</v>
      </c>
      <c r="K75" s="12" t="s">
        <v>7</v>
      </c>
      <c r="L75" s="12" t="s">
        <v>16</v>
      </c>
      <c r="M75" s="12" t="s">
        <v>7</v>
      </c>
      <c r="N75" s="12" t="s">
        <v>16</v>
      </c>
      <c r="O75" s="9"/>
      <c r="P75" s="9"/>
      <c r="Q75" s="9"/>
    </row>
    <row r="76" spans="1:17" ht="15" customHeight="1" thickBot="1" x14ac:dyDescent="0.3">
      <c r="A76" s="18" t="s">
        <v>17</v>
      </c>
      <c r="B76" s="19"/>
      <c r="C76" s="14">
        <v>504</v>
      </c>
      <c r="D76" s="15">
        <v>0.5</v>
      </c>
      <c r="E76" s="14">
        <v>288</v>
      </c>
      <c r="F76" s="15">
        <v>0.28499999999999998</v>
      </c>
      <c r="G76" s="14">
        <v>8</v>
      </c>
      <c r="H76" s="15">
        <v>8.0000000000000002E-3</v>
      </c>
      <c r="I76" s="14">
        <v>0</v>
      </c>
      <c r="J76" s="15">
        <v>0</v>
      </c>
      <c r="K76" s="14">
        <v>209</v>
      </c>
      <c r="L76" s="15">
        <v>0.20699999999999999</v>
      </c>
      <c r="M76" s="14">
        <v>1009</v>
      </c>
      <c r="N76" s="15">
        <v>1</v>
      </c>
      <c r="O76" s="9"/>
      <c r="P76" s="9"/>
      <c r="Q76" s="9"/>
    </row>
    <row r="77" spans="1:17" ht="15" customHeight="1" thickBot="1" x14ac:dyDescent="0.3">
      <c r="A77" s="18" t="s">
        <v>18</v>
      </c>
      <c r="B77" s="19"/>
      <c r="C77" s="24">
        <v>1082</v>
      </c>
      <c r="D77" s="25">
        <v>0.53700000000000003</v>
      </c>
      <c r="E77" s="24">
        <v>468</v>
      </c>
      <c r="F77" s="25">
        <v>0.23200000000000001</v>
      </c>
      <c r="G77" s="24">
        <v>6</v>
      </c>
      <c r="H77" s="25">
        <v>3.0000000000000001E-3</v>
      </c>
      <c r="I77" s="24">
        <v>0</v>
      </c>
      <c r="J77" s="25">
        <v>0</v>
      </c>
      <c r="K77" s="24">
        <v>458</v>
      </c>
      <c r="L77" s="25">
        <v>0.22700000000000001</v>
      </c>
      <c r="M77" s="24">
        <v>2014</v>
      </c>
      <c r="N77" s="25">
        <v>1</v>
      </c>
      <c r="O77" s="9"/>
      <c r="P77" s="9"/>
      <c r="Q77" s="9"/>
    </row>
    <row r="78" spans="1:17" ht="15" customHeight="1" thickBot="1" x14ac:dyDescent="0.3">
      <c r="A78" s="31" t="s">
        <v>14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9"/>
      <c r="P78" s="9"/>
      <c r="Q78" s="9"/>
    </row>
    <row r="79" spans="1:17" ht="52.5" customHeight="1" thickBot="1" x14ac:dyDescent="0.3">
      <c r="A79" s="27" t="s">
        <v>31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9"/>
      <c r="P79" s="9"/>
      <c r="Q79" s="9"/>
    </row>
    <row r="80" spans="1:17" ht="15.75" thickBot="1" x14ac:dyDescent="0.3">
      <c r="A80" s="28" t="s">
        <v>26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9"/>
      <c r="P80" s="9"/>
      <c r="Q80" s="9"/>
    </row>
    <row r="81" spans="1:17" ht="15.75" thickBot="1" x14ac:dyDescent="0.3">
      <c r="A81" s="28" t="s">
        <v>27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9"/>
      <c r="P81" s="9"/>
      <c r="Q81" s="9"/>
    </row>
    <row r="82" spans="1:17" ht="15.75" thickBot="1" x14ac:dyDescent="0.3">
      <c r="A82" s="23" t="s">
        <v>30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9"/>
      <c r="P82" s="9"/>
      <c r="Q82" s="9"/>
    </row>
    <row r="83" spans="1:17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9"/>
      <c r="P83" s="9"/>
      <c r="Q83" s="9"/>
    </row>
    <row r="84" spans="1:17" ht="15" customHeight="1" x14ac:dyDescent="0.25">
      <c r="A84" s="29" t="s">
        <v>38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9"/>
      <c r="P84" s="9"/>
      <c r="Q84" s="9"/>
    </row>
    <row r="85" spans="1:17" ht="15.75" customHeight="1" x14ac:dyDescent="0.25">
      <c r="A85" s="30"/>
      <c r="B85" s="30"/>
      <c r="C85" s="30" t="s">
        <v>0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9"/>
      <c r="P85" s="9"/>
      <c r="Q85" s="9"/>
    </row>
    <row r="86" spans="1:17" ht="26.25" customHeight="1" x14ac:dyDescent="0.25">
      <c r="A86" s="30"/>
      <c r="B86" s="30"/>
      <c r="C86" s="30" t="s">
        <v>1</v>
      </c>
      <c r="D86" s="30"/>
      <c r="E86" s="30" t="s">
        <v>2</v>
      </c>
      <c r="F86" s="30"/>
      <c r="G86" s="30" t="s">
        <v>3</v>
      </c>
      <c r="H86" s="30"/>
      <c r="I86" s="30" t="s">
        <v>4</v>
      </c>
      <c r="J86" s="30"/>
      <c r="K86" s="30" t="s">
        <v>5</v>
      </c>
      <c r="L86" s="30"/>
      <c r="M86" s="30" t="s">
        <v>6</v>
      </c>
      <c r="N86" s="30"/>
      <c r="O86" s="9"/>
      <c r="P86" s="9"/>
      <c r="Q86" s="9"/>
    </row>
    <row r="87" spans="1:17" x14ac:dyDescent="0.25">
      <c r="A87" s="30"/>
      <c r="B87" s="30"/>
      <c r="C87" s="12" t="s">
        <v>7</v>
      </c>
      <c r="D87" s="12" t="s">
        <v>16</v>
      </c>
      <c r="E87" s="12" t="s">
        <v>7</v>
      </c>
      <c r="F87" s="12" t="s">
        <v>16</v>
      </c>
      <c r="G87" s="12" t="s">
        <v>7</v>
      </c>
      <c r="H87" s="12" t="s">
        <v>16</v>
      </c>
      <c r="I87" s="12" t="s">
        <v>7</v>
      </c>
      <c r="J87" s="12" t="s">
        <v>16</v>
      </c>
      <c r="K87" s="12" t="s">
        <v>7</v>
      </c>
      <c r="L87" s="12" t="s">
        <v>16</v>
      </c>
      <c r="M87" s="12" t="s">
        <v>7</v>
      </c>
      <c r="N87" s="12" t="s">
        <v>16</v>
      </c>
      <c r="O87" s="9"/>
      <c r="P87" s="9"/>
      <c r="Q87" s="9"/>
    </row>
    <row r="88" spans="1:17" ht="15.75" thickBot="1" x14ac:dyDescent="0.3">
      <c r="A88" s="38" t="s">
        <v>32</v>
      </c>
      <c r="B88" s="39"/>
      <c r="C88" s="24">
        <v>2600</v>
      </c>
      <c r="D88" s="25">
        <v>0.42099999999999999</v>
      </c>
      <c r="E88" s="24">
        <v>2203</v>
      </c>
      <c r="F88" s="25">
        <v>0.35599999999999998</v>
      </c>
      <c r="G88" s="24">
        <v>0</v>
      </c>
      <c r="H88" s="25">
        <v>0</v>
      </c>
      <c r="I88" s="24">
        <v>0</v>
      </c>
      <c r="J88" s="25">
        <v>0</v>
      </c>
      <c r="K88" s="24">
        <v>1380</v>
      </c>
      <c r="L88" s="25">
        <v>0.223</v>
      </c>
      <c r="M88" s="24">
        <v>6183</v>
      </c>
      <c r="N88" s="25">
        <v>1</v>
      </c>
      <c r="O88" s="9"/>
      <c r="P88" s="9"/>
      <c r="Q88" s="9"/>
    </row>
    <row r="89" spans="1:17" ht="15.75" thickBot="1" x14ac:dyDescent="0.3">
      <c r="A89" s="40" t="s">
        <v>14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23"/>
      <c r="N89" s="23"/>
      <c r="O89" s="9"/>
      <c r="P89" s="9"/>
      <c r="Q89" s="9"/>
    </row>
    <row r="90" spans="1:17" ht="15.75" thickBot="1" x14ac:dyDescent="0.3">
      <c r="A90" s="28" t="s">
        <v>26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9"/>
      <c r="P90" s="9"/>
      <c r="Q90" s="9"/>
    </row>
    <row r="91" spans="1:17" ht="15.75" thickBot="1" x14ac:dyDescent="0.3">
      <c r="A91" s="28" t="s">
        <v>27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9"/>
      <c r="P91" s="9"/>
      <c r="Q91" s="9"/>
    </row>
    <row r="92" spans="1:17" ht="15.75" thickBot="1" x14ac:dyDescent="0.3">
      <c r="A92" s="23" t="s">
        <v>28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9"/>
      <c r="P92" s="9"/>
      <c r="Q92" s="9"/>
    </row>
    <row r="93" spans="1:17" ht="15.75" thickBot="1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9"/>
      <c r="P93" s="9"/>
      <c r="Q93" s="9"/>
    </row>
    <row r="94" spans="1:17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9"/>
      <c r="P94" s="9"/>
      <c r="Q94" s="9"/>
    </row>
    <row r="95" spans="1:17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9"/>
      <c r="P95" s="9"/>
      <c r="Q95" s="9"/>
    </row>
    <row r="96" spans="1:17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9"/>
      <c r="P96" s="9"/>
      <c r="Q96" s="9"/>
    </row>
    <row r="97" spans="1:17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9"/>
      <c r="P97" s="9"/>
      <c r="Q97" s="9"/>
    </row>
    <row r="98" spans="1:17" ht="23.25" x14ac:dyDescent="0.35">
      <c r="A98" s="4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9"/>
      <c r="P98" s="9"/>
      <c r="Q98" s="9"/>
    </row>
    <row r="99" spans="1:17" x14ac:dyDescent="0.25">
      <c r="A99" s="10"/>
      <c r="O99" s="9"/>
      <c r="P99" s="9"/>
      <c r="Q99" s="9"/>
    </row>
    <row r="100" spans="1:17" x14ac:dyDescent="0.25">
      <c r="Q100" s="9"/>
    </row>
    <row r="126" spans="1:7" x14ac:dyDescent="0.25">
      <c r="A126" s="8"/>
      <c r="B126" s="7"/>
      <c r="C126" s="7"/>
      <c r="D126" s="7"/>
      <c r="E126" s="7"/>
      <c r="F126" s="7"/>
      <c r="G126" s="7"/>
    </row>
  </sheetData>
  <mergeCells count="75">
    <mergeCell ref="A13:B15"/>
    <mergeCell ref="C13:N13"/>
    <mergeCell ref="C14:D14"/>
    <mergeCell ref="E14:F14"/>
    <mergeCell ref="G14:H14"/>
    <mergeCell ref="I14:J14"/>
    <mergeCell ref="K14:L14"/>
    <mergeCell ref="M14:N14"/>
    <mergeCell ref="A33:N33"/>
    <mergeCell ref="A51:N51"/>
    <mergeCell ref="A69:N69"/>
    <mergeCell ref="A37:B39"/>
    <mergeCell ref="I74:J74"/>
    <mergeCell ref="M74:N74"/>
    <mergeCell ref="C37:N37"/>
    <mergeCell ref="C38:D38"/>
    <mergeCell ref="E38:F38"/>
    <mergeCell ref="G38:H38"/>
    <mergeCell ref="I38:J38"/>
    <mergeCell ref="M38:N38"/>
    <mergeCell ref="A10:Q10"/>
    <mergeCell ref="C55:N55"/>
    <mergeCell ref="A55:B57"/>
    <mergeCell ref="G56:H56"/>
    <mergeCell ref="I56:J56"/>
    <mergeCell ref="E56:F56"/>
    <mergeCell ref="A28:A32"/>
    <mergeCell ref="M56:N56"/>
    <mergeCell ref="A25:B27"/>
    <mergeCell ref="C25:N25"/>
    <mergeCell ref="C26:D26"/>
    <mergeCell ref="E26:F26"/>
    <mergeCell ref="G26:H26"/>
    <mergeCell ref="I26:J26"/>
    <mergeCell ref="M26:N26"/>
    <mergeCell ref="A16:A20"/>
    <mergeCell ref="A91:N91"/>
    <mergeCell ref="A88:B88"/>
    <mergeCell ref="A85:B87"/>
    <mergeCell ref="C86:D86"/>
    <mergeCell ref="E86:F86"/>
    <mergeCell ref="G86:H86"/>
    <mergeCell ref="I86:J86"/>
    <mergeCell ref="K86:L86"/>
    <mergeCell ref="A89:L89"/>
    <mergeCell ref="C85:N85"/>
    <mergeCell ref="M86:N86"/>
    <mergeCell ref="A90:N90"/>
    <mergeCell ref="A12:N12"/>
    <mergeCell ref="A24:N24"/>
    <mergeCell ref="A36:N36"/>
    <mergeCell ref="A54:N54"/>
    <mergeCell ref="A80:N80"/>
    <mergeCell ref="K26:L26"/>
    <mergeCell ref="K38:L38"/>
    <mergeCell ref="K56:L56"/>
    <mergeCell ref="K74:L74"/>
    <mergeCell ref="A50:N50"/>
    <mergeCell ref="A68:N68"/>
    <mergeCell ref="A21:N21"/>
    <mergeCell ref="A67:N67"/>
    <mergeCell ref="A73:B75"/>
    <mergeCell ref="C73:N73"/>
    <mergeCell ref="C74:D74"/>
    <mergeCell ref="A79:N79"/>
    <mergeCell ref="A81:N81"/>
    <mergeCell ref="A34:N34"/>
    <mergeCell ref="A84:N84"/>
    <mergeCell ref="A72:N72"/>
    <mergeCell ref="E74:F74"/>
    <mergeCell ref="G74:H74"/>
    <mergeCell ref="C56:D56"/>
    <mergeCell ref="A78:N78"/>
    <mergeCell ref="A66:N66"/>
    <mergeCell ref="A48:N48"/>
  </mergeCells>
  <pageMargins left="0.7" right="0.7" top="0.75" bottom="0.75" header="0.3" footer="0.3"/>
  <pageSetup scale="32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6ad626d0b12b4c8e2ea423027750675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5f44317a2ab85e84bed9825560baf25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53D20-A5A7-4B62-B08A-B5627391E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181634-5674-4D98-AA0B-3822479F4CC7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C05598A3-B089-487D-9B57-9180123EAC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2025-11-03T14:25:23Z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