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-my.sharepoint.com/personal/carla_iturrieta_mineduc_cl/Documents/Desktop/U. Estadísticas/Bases/RESUMEN MATRICULA UE 2025/"/>
    </mc:Choice>
  </mc:AlternateContent>
  <xr:revisionPtr revIDLastSave="11" documentId="8_{7E468FFC-0B02-4DE3-949E-A047B6F5A1CE}" xr6:coauthVersionLast="47" xr6:coauthVersionMax="47" xr10:uidLastSave="{173C764D-CE7F-4B57-B27E-4CF55216CAB1}"/>
  <bookViews>
    <workbookView xWindow="-120" yWindow="-120" windowWidth="29040" windowHeight="15720" xr2:uid="{00000000-000D-0000-FFFF-FFFF00000000}"/>
  </bookViews>
  <sheets>
    <sheet name="Tabulación" sheetId="1" r:id="rId1"/>
  </sheets>
  <definedNames>
    <definedName name="_xlnm._FilterDatabase" localSheetId="0" hidden="1">Tabulación!$A$27:$P$65</definedName>
    <definedName name="_xlnm.Print_Area" localSheetId="0">Tabulación!$A$1:$Q$161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0" i="1" l="1"/>
  <c r="O20" i="1"/>
  <c r="K20" i="1"/>
  <c r="I20" i="1"/>
  <c r="G20" i="1"/>
  <c r="E20" i="1"/>
</calcChain>
</file>

<file path=xl/sharedStrings.xml><?xml version="1.0" encoding="utf-8"?>
<sst xmlns="http://schemas.openxmlformats.org/spreadsheetml/2006/main" count="223" uniqueCount="85">
  <si>
    <t>Dependencia Administrativa</t>
  </si>
  <si>
    <t>Municipal</t>
  </si>
  <si>
    <t>Particular Subvencionado</t>
  </si>
  <si>
    <t>Particular Pagado</t>
  </si>
  <si>
    <t>Corp. Adm. Delegada</t>
  </si>
  <si>
    <t>Servicio Local</t>
  </si>
  <si>
    <t>Total</t>
  </si>
  <si>
    <t>N</t>
  </si>
  <si>
    <t>%</t>
  </si>
  <si>
    <t>Estado del Establecimiento</t>
  </si>
  <si>
    <t>En Funcionamiento</t>
  </si>
  <si>
    <t>En receso</t>
  </si>
  <si>
    <t>Cerrado</t>
  </si>
  <si>
    <t>Autorizado sin matrícula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</si>
  <si>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Ministerio de Educación.</t>
    </r>
  </si>
  <si>
    <t>Notas:</t>
  </si>
  <si>
    <t>/1  Para seleccionar los establecimientos con matrícula se deben seleccionar aquellos RBD donde la suma de la matrícula de todos sus niveles sea mayor a 0 (MAT_TOTAL &gt; 0).</t>
  </si>
  <si>
    <t>na: No aplica</t>
  </si>
  <si>
    <t>Nivel de enseñanza</t>
  </si>
  <si>
    <t>Dependencia</t>
  </si>
  <si>
    <t>Corp. Adm Del.</t>
  </si>
  <si>
    <t>% /3</t>
  </si>
  <si>
    <t>Educación Parvularia</t>
  </si>
  <si>
    <t>Regular</t>
  </si>
  <si>
    <t>Sala Cuna</t>
  </si>
  <si>
    <t>Medio Menor</t>
  </si>
  <si>
    <t>Medio Mayor</t>
  </si>
  <si>
    <t>Nivel Transición 1</t>
  </si>
  <si>
    <t>Nivel Transición 2</t>
  </si>
  <si>
    <t>Sala Cuna Menor</t>
  </si>
  <si>
    <t>Sala Cuna Heterogéneo</t>
  </si>
  <si>
    <t>Nivel Medio Heterogéneo</t>
  </si>
  <si>
    <t>Nivel Transición Heterogéneo</t>
  </si>
  <si>
    <t>Nivel Heterogéneo</t>
  </si>
  <si>
    <t>Educación Básica</t>
  </si>
  <si>
    <t>Regular Niños</t>
  </si>
  <si>
    <t>1° Básico</t>
  </si>
  <si>
    <t>2° Básico</t>
  </si>
  <si>
    <t>3° Básico</t>
  </si>
  <si>
    <t>4° Básico</t>
  </si>
  <si>
    <t>5° Básico</t>
  </si>
  <si>
    <t>6° Básico</t>
  </si>
  <si>
    <t>7° Básico</t>
  </si>
  <si>
    <t>8° Básico</t>
  </si>
  <si>
    <t>Adultos</t>
  </si>
  <si>
    <t>Educación Especial</t>
  </si>
  <si>
    <t>Educación Media</t>
  </si>
  <si>
    <t>Jóvenes</t>
  </si>
  <si>
    <t>Científico Humanista</t>
  </si>
  <si>
    <t>1° Medio</t>
  </si>
  <si>
    <t>2° Medio</t>
  </si>
  <si>
    <t>3° Medio</t>
  </si>
  <si>
    <t>4° Medio</t>
  </si>
  <si>
    <t xml:space="preserve">Técnico Profesional </t>
  </si>
  <si>
    <t>Técnico Profesional</t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</si>
  <si>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Los establecimientos educacionales pueden impartir más de un nivel de enseñanza a la vez, y más de un grado por nivel, por lo cual son contabilizados tantas veces como niveles de enseñanza imparten.</t>
    </r>
  </si>
  <si>
    <r>
      <rPr>
        <b/>
        <sz val="8"/>
        <color rgb="FF002060"/>
        <rFont val="Verdana"/>
        <family val="2"/>
      </rPr>
      <t>/2:</t>
    </r>
    <r>
      <rPr>
        <sz val="8"/>
        <color rgb="FF002060"/>
        <rFont val="Verdana"/>
        <family val="2"/>
      </rPr>
      <t xml:space="preserve"> Para seleccionar establecimientos en funcionamiento y con matrícula, se deben considerar los filtros ESTADO_ESTAB = 1 y MAT_TOTAL &gt; 0</t>
    </r>
  </si>
  <si>
    <r>
      <rPr>
        <b/>
        <sz val="8"/>
        <color rgb="FF002060"/>
        <rFont val="Verdana"/>
        <family val="2"/>
      </rPr>
      <t>/3:</t>
    </r>
    <r>
      <rPr>
        <sz val="8"/>
        <color rgb="FF002060"/>
        <rFont val="Verdana"/>
        <family val="2"/>
      </rPr>
      <t xml:space="preserve"> Los porcentajes se calculan en base a la distribución al interior de cada tipo de enseñanza</t>
    </r>
  </si>
  <si>
    <t>Área Geográfica</t>
  </si>
  <si>
    <t>Urbano</t>
  </si>
  <si>
    <t>Rural</t>
  </si>
  <si>
    <r>
      <rPr>
        <b/>
        <sz val="8"/>
        <color rgb="FF002060"/>
        <rFont val="Verdana"/>
        <family val="2"/>
      </rPr>
      <t>Fuente</t>
    </r>
    <r>
      <rPr>
        <sz val="8"/>
        <color rgb="FF002060"/>
        <rFont val="Verdana"/>
        <family val="2"/>
      </rPr>
      <t>: Unidad de Estadísticas, Centro de Estudios, Ministerio de Educación.</t>
    </r>
  </si>
  <si>
    <t/>
  </si>
  <si>
    <t>Corp. Adm. Del.</t>
  </si>
  <si>
    <t>NT1_NT2 /4</t>
  </si>
  <si>
    <t>NT1 a 6° Básico</t>
  </si>
  <si>
    <t>NT1 a 8° Básico</t>
  </si>
  <si>
    <t>NT1 a 4° Medio</t>
  </si>
  <si>
    <t>NT2 a 6° Básico</t>
  </si>
  <si>
    <t>NT2 a 8° Básico</t>
  </si>
  <si>
    <t>NT2 a 4° Medio</t>
  </si>
  <si>
    <t>1° Básico a 6° Básico</t>
  </si>
  <si>
    <t>1° Básico a 8° Básico</t>
  </si>
  <si>
    <t>1° Básico a 4° Medio</t>
  </si>
  <si>
    <t>7° Básico a 8° Básico</t>
  </si>
  <si>
    <t>7° Básico a 4° Medio</t>
  </si>
  <si>
    <t>1° Medio a 4° Medio</t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</si>
  <si>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Para cada categoría se contabilizan los establecimientos que tengan matrícula en todos los niveles-grados del tramo, por lo cual son contabilizados tantas veces como en tantos tramos tenga matrícula asociada.</t>
    </r>
  </si>
  <si>
    <r>
      <rPr>
        <b/>
        <sz val="8"/>
        <color rgb="FF002060"/>
        <rFont val="Verdana"/>
        <family val="2"/>
      </rPr>
      <t>/4:</t>
    </r>
    <r>
      <rPr>
        <sz val="8"/>
        <color rgb="FF002060"/>
        <rFont val="Verdana"/>
        <family val="2"/>
      </rPr>
      <t xml:space="preserve"> A partir de esta versión se incluyen niveles heterogéneos, los cuales se incorporana los niveles NT1 y NT2.</t>
    </r>
  </si>
  <si>
    <t>1. Establecimientos con al menos una unidad educativa con matrícula por estado del establecimiento (ESTADO_ESTAB) y dependencia administrativa (COD_DEPE2), año 2025 /1.</t>
  </si>
  <si>
    <t>2. Establecimientos en funcionamiento con al menos una unidad educativa con matrícula por nivel de enseñanza (COD_ENSE2) y grado según dependencia (COD_DEPE2), año 2025. /1 /2</t>
  </si>
  <si>
    <t>3. Establecimientos en funcionamiento con al menos una unidad educativa con matrícula por tramos de nivel de enseñanza (COD_ENSE2) y grado según área geográfica (RURAL_RBD), año 2025. /1 /2</t>
  </si>
  <si>
    <t>4. Educación continua de establecimientos en funcionamiento y con al menos una unidad educativa con matrícula agrupados por niveles de enseñanza y grados según dependencia administrativa (COD_DEPE2), año 2025. /1 /2</t>
  </si>
  <si>
    <t>5. Educación continua de establecimientos en funcionamiento y con al menos una unidad educativa con matrícula agrupados por niveles de enseñanza y grados según área geográfica (RURAL_RBD), año 2025. /1 /2</t>
  </si>
  <si>
    <t xml:space="preserve">Tabulación Resumen Matrícula Oficial por Unidad Educativa, año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</si>
</sst>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0"/>
      <name val="Verdana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rgb="FF002060"/>
      <name val="Verdana"/>
      <family val="2"/>
    </font>
    <font>
      <sz val="10"/>
      <name val="Geneva"/>
      <family val="2"/>
    </font>
    <font>
      <b/>
      <sz val="10"/>
      <color theme="3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</cellStyleXfs>
  <cellXfs count="82">
    <xf numFmtId="0" fontId="0" fillId="0" borderId="0" xfId="0"/>
    <xf numFmtId="0" fontId="2" fillId="0" borderId="0" xfId="2"/>
    <xf numFmtId="0" fontId="3" fillId="2" borderId="1" xfId="3" applyFont="1" applyFill="1" applyBorder="1" applyAlignment="1">
      <alignment horizontal="center" vertical="center" wrapText="1"/>
    </xf>
    <xf numFmtId="3" fontId="5" fillId="4" borderId="11" xfId="0" applyNumberFormat="1" applyFont="1" applyFill="1" applyBorder="1" applyAlignment="1">
      <alignment horizontal="right" vertical="center" indent="1"/>
    </xf>
    <xf numFmtId="3" fontId="5" fillId="5" borderId="12" xfId="0" applyNumberFormat="1" applyFont="1" applyFill="1" applyBorder="1" applyAlignment="1">
      <alignment horizontal="right" vertical="center" indent="1"/>
    </xf>
    <xf numFmtId="164" fontId="5" fillId="4" borderId="11" xfId="1" applyNumberFormat="1" applyFont="1" applyFill="1" applyBorder="1" applyAlignment="1">
      <alignment horizontal="right" vertical="center" indent="1"/>
    </xf>
    <xf numFmtId="164" fontId="5" fillId="5" borderId="12" xfId="1" applyNumberFormat="1" applyFont="1" applyFill="1" applyBorder="1" applyAlignment="1">
      <alignment horizontal="right" vertical="center" indent="1"/>
    </xf>
    <xf numFmtId="3" fontId="4" fillId="5" borderId="12" xfId="0" applyNumberFormat="1" applyFont="1" applyFill="1" applyBorder="1" applyAlignment="1">
      <alignment horizontal="right" vertical="center" indent="1"/>
    </xf>
    <xf numFmtId="164" fontId="4" fillId="5" borderId="12" xfId="1" applyNumberFormat="1" applyFont="1" applyFill="1" applyBorder="1" applyAlignment="1">
      <alignment horizontal="right" vertical="center" indent="1"/>
    </xf>
    <xf numFmtId="0" fontId="3" fillId="2" borderId="13" xfId="3" applyFont="1" applyFill="1" applyBorder="1" applyAlignment="1">
      <alignment horizontal="center" vertical="center" wrapText="1"/>
    </xf>
    <xf numFmtId="0" fontId="2" fillId="0" borderId="3" xfId="2" applyBorder="1"/>
    <xf numFmtId="0" fontId="0" fillId="0" borderId="3" xfId="0" applyBorder="1"/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left" vertical="center" wrapText="1"/>
    </xf>
    <xf numFmtId="0" fontId="5" fillId="4" borderId="0" xfId="4" quotePrefix="1" applyFont="1" applyFill="1" applyAlignment="1">
      <alignment horizontal="left" vertical="center"/>
    </xf>
    <xf numFmtId="0" fontId="4" fillId="3" borderId="16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22" xfId="0" applyFont="1" applyFill="1" applyBorder="1" applyAlignment="1">
      <alignment horizontal="left" vertical="center" wrapText="1"/>
    </xf>
    <xf numFmtId="0" fontId="5" fillId="4" borderId="0" xfId="4" quotePrefix="1" applyFont="1" applyFill="1" applyAlignment="1">
      <alignment vertical="center"/>
    </xf>
    <xf numFmtId="0" fontId="4" fillId="4" borderId="0" xfId="4" quotePrefix="1" applyFont="1" applyFill="1" applyAlignment="1">
      <alignment vertical="center"/>
    </xf>
    <xf numFmtId="0" fontId="5" fillId="4" borderId="0" xfId="4" quotePrefix="1" applyFont="1" applyFill="1" applyAlignment="1">
      <alignment vertical="center" wrapText="1"/>
    </xf>
    <xf numFmtId="0" fontId="3" fillId="2" borderId="3" xfId="3" applyFont="1" applyFill="1" applyBorder="1" applyAlignment="1">
      <alignment vertical="center" wrapText="1"/>
    </xf>
    <xf numFmtId="0" fontId="3" fillId="2" borderId="12" xfId="3" applyFont="1" applyFill="1" applyBorder="1" applyAlignment="1">
      <alignment vertical="center" wrapText="1"/>
    </xf>
    <xf numFmtId="0" fontId="3" fillId="2" borderId="17" xfId="3" applyFont="1" applyFill="1" applyBorder="1" applyAlignment="1">
      <alignment vertical="center" wrapText="1"/>
    </xf>
    <xf numFmtId="0" fontId="3" fillId="2" borderId="14" xfId="3" applyFont="1" applyFill="1" applyBorder="1" applyAlignment="1">
      <alignment vertical="center" wrapText="1"/>
    </xf>
    <xf numFmtId="0" fontId="5" fillId="6" borderId="0" xfId="0" quotePrefix="1" applyFont="1" applyFill="1" applyAlignment="1">
      <alignment horizontal="left" vertical="center"/>
    </xf>
    <xf numFmtId="0" fontId="5" fillId="6" borderId="0" xfId="0" quotePrefix="1" applyFont="1" applyFill="1" applyAlignment="1">
      <alignment vertical="center"/>
    </xf>
    <xf numFmtId="9" fontId="5" fillId="5" borderId="12" xfId="1" applyFont="1" applyFill="1" applyBorder="1" applyAlignment="1">
      <alignment horizontal="right" vertical="center" indent="1"/>
    </xf>
    <xf numFmtId="164" fontId="5" fillId="4" borderId="12" xfId="1" applyNumberFormat="1" applyFont="1" applyFill="1" applyBorder="1" applyAlignment="1">
      <alignment horizontal="right" vertical="center" indent="1"/>
    </xf>
    <xf numFmtId="3" fontId="5" fillId="4" borderId="12" xfId="0" applyNumberFormat="1" applyFont="1" applyFill="1" applyBorder="1" applyAlignment="1">
      <alignment horizontal="right" vertical="center" indent="1"/>
    </xf>
    <xf numFmtId="3" fontId="5" fillId="7" borderId="12" xfId="0" applyNumberFormat="1" applyFont="1" applyFill="1" applyBorder="1" applyAlignment="1">
      <alignment horizontal="right" vertical="center" indent="1"/>
    </xf>
    <xf numFmtId="164" fontId="5" fillId="7" borderId="12" xfId="1" applyNumberFormat="1" applyFont="1" applyFill="1" applyBorder="1" applyAlignment="1">
      <alignment horizontal="right" vertical="center" indent="1"/>
    </xf>
    <xf numFmtId="3" fontId="5" fillId="7" borderId="11" xfId="0" applyNumberFormat="1" applyFont="1" applyFill="1" applyBorder="1" applyAlignment="1">
      <alignment horizontal="right" vertical="center" indent="1"/>
    </xf>
    <xf numFmtId="164" fontId="5" fillId="7" borderId="11" xfId="1" applyNumberFormat="1" applyFont="1" applyFill="1" applyBorder="1" applyAlignment="1">
      <alignment horizontal="right" vertical="center" indent="1"/>
    </xf>
    <xf numFmtId="3" fontId="5" fillId="4" borderId="0" xfId="4" quotePrefix="1" applyNumberFormat="1" applyFont="1" applyFill="1" applyAlignment="1">
      <alignment horizontal="center" vertical="center"/>
    </xf>
    <xf numFmtId="0" fontId="3" fillId="2" borderId="6" xfId="3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3" fillId="2" borderId="0" xfId="3" applyFont="1" applyFill="1" applyAlignment="1">
      <alignment horizontal="center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5" fillId="4" borderId="0" xfId="4" quotePrefix="1" applyFont="1" applyFill="1" applyAlignment="1">
      <alignment horizontal="left" vertical="center" wrapText="1"/>
    </xf>
    <xf numFmtId="0" fontId="3" fillId="2" borderId="12" xfId="3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3" fillId="2" borderId="17" xfId="3" applyFont="1" applyFill="1" applyBorder="1" applyAlignment="1">
      <alignment horizontal="center" vertical="center" wrapText="1"/>
    </xf>
    <xf numFmtId="0" fontId="3" fillId="2" borderId="18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3" fillId="2" borderId="11" xfId="3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4" borderId="0" xfId="4" quotePrefix="1" applyFont="1" applyFill="1" applyAlignment="1">
      <alignment horizontal="left" vertical="center"/>
    </xf>
    <xf numFmtId="0" fontId="5" fillId="4" borderId="0" xfId="4" quotePrefix="1" applyFont="1" applyFill="1" applyAlignment="1">
      <alignment horizontal="left" vertical="center"/>
    </xf>
    <xf numFmtId="0" fontId="4" fillId="3" borderId="19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8" fillId="4" borderId="0" xfId="0" applyFont="1" applyFill="1" applyAlignment="1">
      <alignment horizontal="left" vertical="center" wrapText="1"/>
    </xf>
    <xf numFmtId="0" fontId="3" fillId="2" borderId="14" xfId="3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4" fillId="3" borderId="21" xfId="0" applyFont="1" applyFill="1" applyBorder="1" applyAlignment="1">
      <alignment horizontal="left" vertical="center" wrapText="1"/>
    </xf>
    <xf numFmtId="0" fontId="4" fillId="3" borderId="23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vertical="center" wrapText="1"/>
    </xf>
    <xf numFmtId="0" fontId="4" fillId="3" borderId="24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center"/>
    </xf>
    <xf numFmtId="0" fontId="10" fillId="4" borderId="18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4" fillId="3" borderId="19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8" fillId="4" borderId="18" xfId="0" applyFont="1" applyFill="1" applyBorder="1" applyAlignment="1">
      <alignment horizontal="left" vertical="center" wrapText="1"/>
    </xf>
    <xf numFmtId="0" fontId="5" fillId="6" borderId="0" xfId="0" quotePrefix="1" applyFont="1" applyFill="1" applyAlignment="1">
      <alignment horizontal="left" vertical="center"/>
    </xf>
  </cellXfs>
  <cellStyles count="5">
    <cellStyle name="Normal" xfId="0" builtinId="0"/>
    <cellStyle name="Normal_2.3 (version 1)" xfId="4" xr:uid="{00000000-0005-0000-0000-000001000000}"/>
    <cellStyle name="Normal_Hoja1" xfId="2" xr:uid="{00000000-0005-0000-0000-000002000000}"/>
    <cellStyle name="Normal_Hoja3" xfId="3" xr:uid="{00000000-0005-0000-0000-000003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685800</xdr:colOff>
      <xdr:row>0</xdr:row>
      <xdr:rowOff>85725</xdr:rowOff>
    </xdr:from>
    <xdr:to>
      <xdr:col>15</xdr:col>
      <xdr:colOff>951865</xdr:colOff>
      <xdr:row>5</xdr:row>
      <xdr:rowOff>38101</xdr:rowOff>
    </xdr:to>
    <xdr:pic>
      <xdr:nvPicPr>
        <xdr:cNvPr id="3" name="2 Imagen" descr="logo nuevo ce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20775" y="85725"/>
          <a:ext cx="2171065" cy="90487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578555</xdr:colOff>
      <xdr:row>0</xdr:row>
      <xdr:rowOff>98778</xdr:rowOff>
    </xdr:from>
    <xdr:to>
      <xdr:col>8</xdr:col>
      <xdr:colOff>867834</xdr:colOff>
      <xdr:row>6</xdr:row>
      <xdr:rowOff>35277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8CC3493-3211-4CAD-B16D-2046BEE17A3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8444" y="98778"/>
          <a:ext cx="2490612" cy="10371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160"/>
  <sheetViews>
    <sheetView showGridLines="0" tabSelected="1" view="pageBreakPreview" topLeftCell="A39" zoomScale="90" zoomScaleNormal="90" zoomScaleSheetLayoutView="90" workbookViewId="0">
      <selection activeCell="A22" sqref="A22:P22"/>
    </sheetView>
  </sheetViews>
  <sheetFormatPr baseColWidth="10" defaultColWidth="11.42578125" defaultRowHeight="15"/>
  <cols>
    <col min="1" max="2" width="15.7109375" customWidth="1"/>
    <col min="3" max="3" width="15.5703125" customWidth="1"/>
    <col min="4" max="8" width="15.7109375" customWidth="1"/>
    <col min="9" max="16" width="14.28515625" customWidth="1"/>
  </cols>
  <sheetData>
    <row r="8" spans="1:17" ht="23.25">
      <c r="A8" s="72" t="s">
        <v>84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</row>
    <row r="12" spans="1:17" ht="15" customHeight="1">
      <c r="A12" s="73" t="s">
        <v>79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</row>
    <row r="13" spans="1:17" ht="15" customHeight="1">
      <c r="A13" s="50"/>
      <c r="B13" s="51"/>
      <c r="C13" s="51"/>
      <c r="D13" s="52"/>
      <c r="E13" s="40" t="s">
        <v>0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10"/>
    </row>
    <row r="14" spans="1:17" ht="15" customHeight="1">
      <c r="A14" s="38"/>
      <c r="B14" s="39"/>
      <c r="C14" s="39"/>
      <c r="D14" s="43"/>
      <c r="E14" s="39" t="s">
        <v>1</v>
      </c>
      <c r="F14" s="39"/>
      <c r="G14" s="40" t="s">
        <v>2</v>
      </c>
      <c r="H14" s="41"/>
      <c r="I14" s="40" t="s">
        <v>3</v>
      </c>
      <c r="J14" s="41"/>
      <c r="K14" s="40" t="s">
        <v>4</v>
      </c>
      <c r="L14" s="37"/>
      <c r="M14" s="40" t="s">
        <v>5</v>
      </c>
      <c r="N14" s="37"/>
      <c r="O14" s="40" t="s">
        <v>6</v>
      </c>
      <c r="P14" s="41"/>
      <c r="Q14" s="10"/>
    </row>
    <row r="15" spans="1:17">
      <c r="A15" s="48"/>
      <c r="B15" s="49"/>
      <c r="C15" s="49"/>
      <c r="D15" s="62"/>
      <c r="E15" s="2" t="s">
        <v>7</v>
      </c>
      <c r="F15" s="2" t="s">
        <v>8</v>
      </c>
      <c r="G15" s="2" t="s">
        <v>7</v>
      </c>
      <c r="H15" s="2" t="s">
        <v>8</v>
      </c>
      <c r="I15" s="2" t="s">
        <v>7</v>
      </c>
      <c r="J15" s="2" t="s">
        <v>8</v>
      </c>
      <c r="K15" s="2" t="s">
        <v>7</v>
      </c>
      <c r="L15" s="2" t="s">
        <v>8</v>
      </c>
      <c r="M15" s="2" t="s">
        <v>7</v>
      </c>
      <c r="N15" s="2" t="s">
        <v>8</v>
      </c>
      <c r="O15" s="2" t="s">
        <v>7</v>
      </c>
      <c r="P15" s="2" t="s">
        <v>8</v>
      </c>
      <c r="Q15" s="1"/>
    </row>
    <row r="16" spans="1:17" ht="15.75" customHeight="1">
      <c r="A16" s="76" t="s">
        <v>9</v>
      </c>
      <c r="B16" s="77"/>
      <c r="C16" s="59" t="s">
        <v>10</v>
      </c>
      <c r="D16" s="60"/>
      <c r="E16" s="4">
        <v>3194</v>
      </c>
      <c r="F16" s="6">
        <v>1</v>
      </c>
      <c r="G16" s="4">
        <v>5379</v>
      </c>
      <c r="H16" s="6">
        <v>0.9994425863991081</v>
      </c>
      <c r="I16" s="4">
        <v>595</v>
      </c>
      <c r="J16" s="6">
        <v>0.99832214765100669</v>
      </c>
      <c r="K16" s="4">
        <v>70</v>
      </c>
      <c r="L16" s="6">
        <v>1</v>
      </c>
      <c r="M16" s="4">
        <v>1707</v>
      </c>
      <c r="N16" s="6">
        <v>1</v>
      </c>
      <c r="O16" s="4">
        <v>10945</v>
      </c>
      <c r="P16" s="6">
        <v>0.99963466983286142</v>
      </c>
      <c r="Q16" s="1"/>
    </row>
    <row r="17" spans="1:17">
      <c r="A17" s="78"/>
      <c r="B17" s="79"/>
      <c r="C17" s="59" t="s">
        <v>11</v>
      </c>
      <c r="D17" s="60"/>
      <c r="E17" s="3">
        <v>0</v>
      </c>
      <c r="F17" s="5">
        <v>0</v>
      </c>
      <c r="G17" s="3">
        <v>1</v>
      </c>
      <c r="H17" s="5">
        <v>1.8580453363062059E-4</v>
      </c>
      <c r="I17" s="3">
        <v>1</v>
      </c>
      <c r="J17" s="5">
        <v>1.6778523489932888E-3</v>
      </c>
      <c r="K17" s="3">
        <v>0</v>
      </c>
      <c r="L17" s="5">
        <v>0</v>
      </c>
      <c r="M17" s="3">
        <v>0</v>
      </c>
      <c r="N17" s="5">
        <v>0</v>
      </c>
      <c r="O17" s="3">
        <v>2</v>
      </c>
      <c r="P17" s="5">
        <v>1.8266508356927573E-4</v>
      </c>
      <c r="Q17" s="1"/>
    </row>
    <row r="18" spans="1:17">
      <c r="A18" s="78"/>
      <c r="B18" s="79"/>
      <c r="C18" s="59" t="s">
        <v>12</v>
      </c>
      <c r="D18" s="60"/>
      <c r="E18" s="4">
        <v>0</v>
      </c>
      <c r="F18" s="6">
        <v>0</v>
      </c>
      <c r="G18" s="4">
        <v>2</v>
      </c>
      <c r="H18" s="6">
        <v>3.7160906726124119E-4</v>
      </c>
      <c r="I18" s="4">
        <v>0</v>
      </c>
      <c r="J18" s="6">
        <v>0</v>
      </c>
      <c r="K18" s="4">
        <v>0</v>
      </c>
      <c r="L18" s="6">
        <v>0</v>
      </c>
      <c r="M18" s="4">
        <v>0</v>
      </c>
      <c r="N18" s="6">
        <v>0</v>
      </c>
      <c r="O18" s="4">
        <v>2</v>
      </c>
      <c r="P18" s="6">
        <v>1.8266508356927573E-4</v>
      </c>
      <c r="Q18" s="1"/>
    </row>
    <row r="19" spans="1:17">
      <c r="A19" s="78"/>
      <c r="B19" s="79"/>
      <c r="C19" s="59" t="s">
        <v>13</v>
      </c>
      <c r="D19" s="60"/>
      <c r="E19" s="3">
        <v>0</v>
      </c>
      <c r="F19" s="5">
        <v>0</v>
      </c>
      <c r="G19" s="3">
        <v>0</v>
      </c>
      <c r="H19" s="5">
        <v>0</v>
      </c>
      <c r="I19" s="3">
        <v>0</v>
      </c>
      <c r="J19" s="5">
        <v>0</v>
      </c>
      <c r="K19" s="3">
        <v>0</v>
      </c>
      <c r="L19" s="5">
        <v>0</v>
      </c>
      <c r="M19" s="3">
        <v>0</v>
      </c>
      <c r="N19" s="5">
        <v>0</v>
      </c>
      <c r="O19" s="3">
        <v>0</v>
      </c>
      <c r="P19" s="5">
        <v>0</v>
      </c>
      <c r="Q19" s="1"/>
    </row>
    <row r="20" spans="1:17">
      <c r="A20" s="78"/>
      <c r="B20" s="79"/>
      <c r="C20" s="59" t="s">
        <v>6</v>
      </c>
      <c r="D20" s="60"/>
      <c r="E20" s="7">
        <f>SUM(E16:E19)</f>
        <v>3194</v>
      </c>
      <c r="F20" s="8">
        <v>1</v>
      </c>
      <c r="G20" s="7">
        <f>SUM(G16:G19)</f>
        <v>5382</v>
      </c>
      <c r="H20" s="8">
        <v>1</v>
      </c>
      <c r="I20" s="7">
        <f>SUM(I16:I19)</f>
        <v>596</v>
      </c>
      <c r="J20" s="8">
        <v>1</v>
      </c>
      <c r="K20" s="7">
        <f>SUM(K16:K19)</f>
        <v>70</v>
      </c>
      <c r="L20" s="8">
        <v>1</v>
      </c>
      <c r="M20" s="7">
        <f>SUM(M16:M19)</f>
        <v>1707</v>
      </c>
      <c r="N20" s="8">
        <v>1</v>
      </c>
      <c r="O20" s="7">
        <f>SUM(O16:O19)</f>
        <v>10949</v>
      </c>
      <c r="P20" s="8">
        <v>1</v>
      </c>
      <c r="Q20" s="1"/>
    </row>
    <row r="21" spans="1:17">
      <c r="A21" s="58" t="s">
        <v>14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</row>
    <row r="22" spans="1:17">
      <c r="A22" s="57" t="s">
        <v>15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</row>
    <row r="23" spans="1:17">
      <c r="A23" s="58" t="s">
        <v>16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  <row r="24" spans="1:17">
      <c r="A24" s="58" t="s">
        <v>17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</row>
    <row r="27" spans="1:17" ht="15" customHeight="1">
      <c r="A27" s="80" t="s">
        <v>80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</row>
    <row r="28" spans="1:17" ht="15.75" customHeight="1">
      <c r="A28" s="50" t="s">
        <v>18</v>
      </c>
      <c r="B28" s="51"/>
      <c r="C28" s="51"/>
      <c r="D28" s="52"/>
      <c r="E28" s="40" t="s">
        <v>19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11"/>
    </row>
    <row r="29" spans="1:17" ht="15.75" customHeight="1">
      <c r="A29" s="38"/>
      <c r="B29" s="39"/>
      <c r="C29" s="39"/>
      <c r="D29" s="43"/>
      <c r="E29" s="40" t="s">
        <v>1</v>
      </c>
      <c r="F29" s="37"/>
      <c r="G29" s="40" t="s">
        <v>2</v>
      </c>
      <c r="H29" s="41"/>
      <c r="I29" s="40" t="s">
        <v>3</v>
      </c>
      <c r="J29" s="41"/>
      <c r="K29" s="40" t="s">
        <v>20</v>
      </c>
      <c r="L29" s="41"/>
      <c r="M29" s="40" t="s">
        <v>5</v>
      </c>
      <c r="N29" s="41"/>
      <c r="O29" s="37" t="s">
        <v>6</v>
      </c>
      <c r="P29" s="37"/>
      <c r="Q29" s="11"/>
    </row>
    <row r="30" spans="1:17">
      <c r="A30" s="48"/>
      <c r="B30" s="49"/>
      <c r="C30" s="49"/>
      <c r="D30" s="62"/>
      <c r="E30" s="9" t="s">
        <v>7</v>
      </c>
      <c r="F30" s="9" t="s">
        <v>21</v>
      </c>
      <c r="G30" s="2" t="s">
        <v>7</v>
      </c>
      <c r="H30" s="9" t="s">
        <v>21</v>
      </c>
      <c r="I30" s="9" t="s">
        <v>7</v>
      </c>
      <c r="J30" s="9" t="s">
        <v>21</v>
      </c>
      <c r="K30" s="9" t="s">
        <v>7</v>
      </c>
      <c r="L30" s="9" t="s">
        <v>21</v>
      </c>
      <c r="M30" s="2" t="s">
        <v>7</v>
      </c>
      <c r="N30" s="9" t="s">
        <v>21</v>
      </c>
      <c r="O30" s="9" t="s">
        <v>7</v>
      </c>
      <c r="P30" s="9" t="s">
        <v>21</v>
      </c>
    </row>
    <row r="31" spans="1:17">
      <c r="A31" s="54" t="s">
        <v>22</v>
      </c>
      <c r="B31" s="54" t="s">
        <v>23</v>
      </c>
      <c r="C31" s="44" t="s">
        <v>24</v>
      </c>
      <c r="D31" s="45"/>
      <c r="E31" s="4">
        <v>2</v>
      </c>
      <c r="F31" s="29">
        <v>0.10526315789473692</v>
      </c>
      <c r="G31" s="4">
        <v>3.9999999999999925</v>
      </c>
      <c r="H31" s="6">
        <v>0.21052631578947345</v>
      </c>
      <c r="I31" s="4">
        <v>13.000000000000002</v>
      </c>
      <c r="J31" s="6">
        <v>0.68421052631579016</v>
      </c>
      <c r="K31" s="4">
        <v>0</v>
      </c>
      <c r="L31" s="6">
        <v>0</v>
      </c>
      <c r="M31" s="4">
        <v>0</v>
      </c>
      <c r="N31" s="6">
        <v>0</v>
      </c>
      <c r="O31" s="4">
        <v>18.999999999999986</v>
      </c>
      <c r="P31" s="6">
        <v>1</v>
      </c>
    </row>
    <row r="32" spans="1:17">
      <c r="A32" s="53"/>
      <c r="B32" s="53"/>
      <c r="C32" s="44" t="s">
        <v>25</v>
      </c>
      <c r="D32" s="45"/>
      <c r="E32" s="3">
        <v>0.99999999999999978</v>
      </c>
      <c r="F32" s="5">
        <v>8.7719298245614238E-3</v>
      </c>
      <c r="G32" s="3">
        <v>17.000000000000053</v>
      </c>
      <c r="H32" s="5">
        <v>0.14912280701754468</v>
      </c>
      <c r="I32" s="3">
        <v>96.000000000000028</v>
      </c>
      <c r="J32" s="5">
        <v>0.84210526315789724</v>
      </c>
      <c r="K32" s="3">
        <v>0</v>
      </c>
      <c r="L32" s="5">
        <v>0</v>
      </c>
      <c r="M32" s="3">
        <v>0</v>
      </c>
      <c r="N32" s="5">
        <v>0</v>
      </c>
      <c r="O32" s="3">
        <v>113.99999999999972</v>
      </c>
      <c r="P32" s="5">
        <v>1</v>
      </c>
    </row>
    <row r="33" spans="1:16">
      <c r="A33" s="53"/>
      <c r="B33" s="53"/>
      <c r="C33" s="44" t="s">
        <v>26</v>
      </c>
      <c r="D33" s="45"/>
      <c r="E33" s="4">
        <v>2.0000000000000018</v>
      </c>
      <c r="F33" s="6">
        <v>8.0645161290322648E-3</v>
      </c>
      <c r="G33" s="4">
        <v>26</v>
      </c>
      <c r="H33" s="6">
        <v>0.10483870967741936</v>
      </c>
      <c r="I33" s="4">
        <v>219.99999999999989</v>
      </c>
      <c r="J33" s="6">
        <v>0.88709677419354793</v>
      </c>
      <c r="K33" s="4">
        <v>0</v>
      </c>
      <c r="L33" s="6">
        <v>0</v>
      </c>
      <c r="M33" s="4">
        <v>0</v>
      </c>
      <c r="N33" s="6">
        <v>0</v>
      </c>
      <c r="O33" s="4">
        <v>248</v>
      </c>
      <c r="P33" s="6">
        <v>1</v>
      </c>
    </row>
    <row r="34" spans="1:16">
      <c r="A34" s="53"/>
      <c r="B34" s="53"/>
      <c r="C34" s="44" t="s">
        <v>27</v>
      </c>
      <c r="D34" s="45"/>
      <c r="E34" s="3">
        <v>1777.9999999999982</v>
      </c>
      <c r="F34" s="5">
        <v>0.32451177222120636</v>
      </c>
      <c r="G34" s="3">
        <v>2316.0000000000082</v>
      </c>
      <c r="H34" s="5">
        <v>0.42270487315203448</v>
      </c>
      <c r="I34" s="3">
        <v>419.99999999999989</v>
      </c>
      <c r="J34" s="5">
        <v>7.6656324146741714E-2</v>
      </c>
      <c r="K34" s="3">
        <v>0</v>
      </c>
      <c r="L34" s="5">
        <v>0</v>
      </c>
      <c r="M34" s="3">
        <v>965.00000000000136</v>
      </c>
      <c r="N34" s="5">
        <v>0.17612703048001399</v>
      </c>
      <c r="O34" s="3">
        <v>5479.0000000000264</v>
      </c>
      <c r="P34" s="5">
        <v>1.0000000000000002</v>
      </c>
    </row>
    <row r="35" spans="1:16">
      <c r="A35" s="53"/>
      <c r="B35" s="53"/>
      <c r="C35" s="44" t="s">
        <v>28</v>
      </c>
      <c r="D35" s="45"/>
      <c r="E35" s="4">
        <v>1815.0000000000002</v>
      </c>
      <c r="F35" s="6">
        <v>0.31477627471383923</v>
      </c>
      <c r="G35" s="4">
        <v>2546.0000000000177</v>
      </c>
      <c r="H35" s="6">
        <v>0.44155393687131683</v>
      </c>
      <c r="I35" s="4">
        <v>427.99999999999994</v>
      </c>
      <c r="J35" s="6">
        <v>7.4228234477974178E-2</v>
      </c>
      <c r="K35" s="4">
        <v>0</v>
      </c>
      <c r="L35" s="6">
        <v>0</v>
      </c>
      <c r="M35" s="4">
        <v>977.00000000000057</v>
      </c>
      <c r="N35" s="6">
        <v>0.16944155393687108</v>
      </c>
      <c r="O35" s="4">
        <v>5766.0000000000109</v>
      </c>
      <c r="P35" s="6">
        <v>0.99999999999999989</v>
      </c>
    </row>
    <row r="36" spans="1:16">
      <c r="A36" s="53"/>
      <c r="B36" s="53"/>
      <c r="C36" s="44" t="s">
        <v>29</v>
      </c>
      <c r="D36" s="45"/>
      <c r="E36" s="3">
        <v>1</v>
      </c>
      <c r="F36" s="5">
        <v>0.11111111111111098</v>
      </c>
      <c r="G36" s="3">
        <v>0.99999999999999967</v>
      </c>
      <c r="H36" s="5">
        <v>0.11111111111111095</v>
      </c>
      <c r="I36" s="3">
        <v>7</v>
      </c>
      <c r="J36" s="5">
        <v>0.7777777777777769</v>
      </c>
      <c r="K36" s="3">
        <v>0</v>
      </c>
      <c r="L36" s="5">
        <v>0</v>
      </c>
      <c r="M36" s="3">
        <v>0</v>
      </c>
      <c r="N36" s="5">
        <v>0</v>
      </c>
      <c r="O36" s="3">
        <v>9.0000000000000107</v>
      </c>
      <c r="P36" s="5">
        <v>1</v>
      </c>
    </row>
    <row r="37" spans="1:16">
      <c r="A37" s="53"/>
      <c r="B37" s="53"/>
      <c r="C37" s="44" t="s">
        <v>30</v>
      </c>
      <c r="D37" s="45"/>
      <c r="E37" s="4">
        <v>2.9999999999999991</v>
      </c>
      <c r="F37" s="6">
        <v>0.1999999999999999</v>
      </c>
      <c r="G37" s="4">
        <v>2.999999999999996</v>
      </c>
      <c r="H37" s="6">
        <v>0.19999999999999968</v>
      </c>
      <c r="I37" s="4">
        <v>8</v>
      </c>
      <c r="J37" s="6">
        <v>0.53333333333333321</v>
      </c>
      <c r="K37" s="4">
        <v>0</v>
      </c>
      <c r="L37" s="6">
        <v>0</v>
      </c>
      <c r="M37" s="4">
        <v>0.99999999999999978</v>
      </c>
      <c r="N37" s="6">
        <v>6.6666666666666638E-2</v>
      </c>
      <c r="O37" s="4">
        <v>15.000000000000004</v>
      </c>
      <c r="P37" s="6">
        <v>1</v>
      </c>
    </row>
    <row r="38" spans="1:16">
      <c r="A38" s="53"/>
      <c r="B38" s="53"/>
      <c r="C38" s="44" t="s">
        <v>31</v>
      </c>
      <c r="D38" s="45"/>
      <c r="E38" s="3">
        <v>2</v>
      </c>
      <c r="F38" s="5">
        <v>0.1</v>
      </c>
      <c r="G38" s="3">
        <v>6.0000000000000062</v>
      </c>
      <c r="H38" s="5">
        <v>0.30000000000000027</v>
      </c>
      <c r="I38" s="3">
        <v>10.999999999999998</v>
      </c>
      <c r="J38" s="5">
        <v>0.54999999999999982</v>
      </c>
      <c r="K38" s="3">
        <v>0</v>
      </c>
      <c r="L38" s="5">
        <v>0</v>
      </c>
      <c r="M38" s="3">
        <v>0.99999999999999978</v>
      </c>
      <c r="N38" s="5">
        <v>4.9999999999999982E-2</v>
      </c>
      <c r="O38" s="3">
        <v>20</v>
      </c>
      <c r="P38" s="5">
        <v>1</v>
      </c>
    </row>
    <row r="39" spans="1:16">
      <c r="A39" s="53"/>
      <c r="B39" s="53"/>
      <c r="C39" s="44" t="s">
        <v>32</v>
      </c>
      <c r="D39" s="45"/>
      <c r="E39" s="32">
        <v>0</v>
      </c>
      <c r="F39" s="33">
        <v>0</v>
      </c>
      <c r="G39" s="32">
        <v>0.99999999999999745</v>
      </c>
      <c r="H39" s="33">
        <v>9.0909090909090523E-2</v>
      </c>
      <c r="I39" s="32">
        <v>9.9999999999999982</v>
      </c>
      <c r="J39" s="33">
        <v>0.9090909090909074</v>
      </c>
      <c r="K39" s="32">
        <v>0</v>
      </c>
      <c r="L39" s="33">
        <v>0</v>
      </c>
      <c r="M39" s="32">
        <v>0</v>
      </c>
      <c r="N39" s="33">
        <v>0</v>
      </c>
      <c r="O39" s="32">
        <v>11.000000000000018</v>
      </c>
      <c r="P39" s="33">
        <v>1</v>
      </c>
    </row>
    <row r="40" spans="1:16">
      <c r="A40" s="55"/>
      <c r="B40" s="55"/>
      <c r="C40" s="44" t="s">
        <v>33</v>
      </c>
      <c r="D40" s="45"/>
      <c r="E40" s="31">
        <v>2</v>
      </c>
      <c r="F40" s="30">
        <v>0.33333333333333409</v>
      </c>
      <c r="G40" s="31">
        <v>0.99999999999999645</v>
      </c>
      <c r="H40" s="30">
        <v>0.16666666666666644</v>
      </c>
      <c r="I40" s="31">
        <v>3.0000000000000009</v>
      </c>
      <c r="J40" s="30">
        <v>0.50000000000000133</v>
      </c>
      <c r="K40" s="31">
        <v>0</v>
      </c>
      <c r="L40" s="30">
        <v>0</v>
      </c>
      <c r="M40" s="31">
        <v>0</v>
      </c>
      <c r="N40" s="30">
        <v>0</v>
      </c>
      <c r="O40" s="31">
        <v>5.9999999999999867</v>
      </c>
      <c r="P40" s="30">
        <v>1</v>
      </c>
    </row>
    <row r="41" spans="1:16">
      <c r="A41" s="54" t="s">
        <v>34</v>
      </c>
      <c r="B41" s="53" t="s">
        <v>35</v>
      </c>
      <c r="C41" s="44" t="s">
        <v>36</v>
      </c>
      <c r="D41" s="45"/>
      <c r="E41" s="34">
        <v>2377</v>
      </c>
      <c r="F41" s="35">
        <v>0.34059320819601624</v>
      </c>
      <c r="G41" s="34">
        <v>2870.0000000000095</v>
      </c>
      <c r="H41" s="35">
        <v>0.41123370110331081</v>
      </c>
      <c r="I41" s="34">
        <v>474.99999999999994</v>
      </c>
      <c r="J41" s="35">
        <v>6.8061326837655742E-2</v>
      </c>
      <c r="K41" s="34">
        <v>1</v>
      </c>
      <c r="L41" s="35">
        <v>1.4328700386874893E-4</v>
      </c>
      <c r="M41" s="34">
        <v>1255.9999999999984</v>
      </c>
      <c r="N41" s="35">
        <v>0.17996847685914844</v>
      </c>
      <c r="O41" s="34">
        <v>6979.0000000000082</v>
      </c>
      <c r="P41" s="35">
        <v>1</v>
      </c>
    </row>
    <row r="42" spans="1:16">
      <c r="A42" s="53"/>
      <c r="B42" s="53"/>
      <c r="C42" s="44" t="s">
        <v>37</v>
      </c>
      <c r="D42" s="45"/>
      <c r="E42" s="31">
        <v>2402.9999999999982</v>
      </c>
      <c r="F42" s="30">
        <v>0.34235646103433515</v>
      </c>
      <c r="G42" s="31">
        <v>2876.9999999999991</v>
      </c>
      <c r="H42" s="30">
        <v>0.40988744835446633</v>
      </c>
      <c r="I42" s="31">
        <v>486.00000000000057</v>
      </c>
      <c r="J42" s="30">
        <v>6.9240632568742078E-2</v>
      </c>
      <c r="K42" s="31">
        <v>1</v>
      </c>
      <c r="L42" s="30">
        <v>1.4247043738424279E-4</v>
      </c>
      <c r="M42" s="31">
        <v>1251.9999999999995</v>
      </c>
      <c r="N42" s="30">
        <v>0.17837298760507192</v>
      </c>
      <c r="O42" s="31">
        <v>7018.9999999999991</v>
      </c>
      <c r="P42" s="30">
        <v>1</v>
      </c>
    </row>
    <row r="43" spans="1:16">
      <c r="A43" s="53"/>
      <c r="B43" s="53"/>
      <c r="C43" s="44" t="s">
        <v>38</v>
      </c>
      <c r="D43" s="45"/>
      <c r="E43" s="34">
        <v>2434.0000000000005</v>
      </c>
      <c r="F43" s="35">
        <v>0.34388245267024564</v>
      </c>
      <c r="G43" s="34">
        <v>2889.9999999999932</v>
      </c>
      <c r="H43" s="35">
        <v>0.40830743147781734</v>
      </c>
      <c r="I43" s="34">
        <v>490.99999999999989</v>
      </c>
      <c r="J43" s="35">
        <v>6.9369878496750415E-2</v>
      </c>
      <c r="K43" s="34">
        <v>1</v>
      </c>
      <c r="L43" s="35">
        <v>1.4128284826222086E-4</v>
      </c>
      <c r="M43" s="34">
        <v>1261.9999999999998</v>
      </c>
      <c r="N43" s="35">
        <v>0.17829895450692271</v>
      </c>
      <c r="O43" s="34">
        <v>7078.0000000000055</v>
      </c>
      <c r="P43" s="35">
        <v>1</v>
      </c>
    </row>
    <row r="44" spans="1:16">
      <c r="A44" s="53"/>
      <c r="B44" s="53"/>
      <c r="C44" s="44" t="s">
        <v>39</v>
      </c>
      <c r="D44" s="45"/>
      <c r="E44" s="31">
        <v>2478.0000000000023</v>
      </c>
      <c r="F44" s="30">
        <v>0.34618608549874424</v>
      </c>
      <c r="G44" s="31">
        <v>2903.0000000000045</v>
      </c>
      <c r="H44" s="30">
        <v>0.40556021234982054</v>
      </c>
      <c r="I44" s="31">
        <v>487.00000000000011</v>
      </c>
      <c r="J44" s="30">
        <v>6.8035764179938799E-2</v>
      </c>
      <c r="K44" s="31">
        <v>1</v>
      </c>
      <c r="L44" s="30">
        <v>1.3970382788488456E-4</v>
      </c>
      <c r="M44" s="31">
        <v>1289.0000000000005</v>
      </c>
      <c r="N44" s="30">
        <v>0.18007823414361623</v>
      </c>
      <c r="O44" s="31">
        <v>7157.9999999999736</v>
      </c>
      <c r="P44" s="30">
        <v>1</v>
      </c>
    </row>
    <row r="45" spans="1:16">
      <c r="A45" s="53"/>
      <c r="B45" s="53"/>
      <c r="C45" s="44" t="s">
        <v>40</v>
      </c>
      <c r="D45" s="45"/>
      <c r="E45" s="34">
        <v>2438.0000000000005</v>
      </c>
      <c r="F45" s="35">
        <v>0.34371915973495154</v>
      </c>
      <c r="G45" s="34">
        <v>2889.0000000000014</v>
      </c>
      <c r="H45" s="35">
        <v>0.40730297476385369</v>
      </c>
      <c r="I45" s="34">
        <v>486.00000000000057</v>
      </c>
      <c r="J45" s="35">
        <v>6.8518257436910021E-2</v>
      </c>
      <c r="K45" s="34">
        <v>1</v>
      </c>
      <c r="L45" s="35">
        <v>1.4098406880022621E-4</v>
      </c>
      <c r="M45" s="34">
        <v>1278.9999999999975</v>
      </c>
      <c r="N45" s="35">
        <v>0.18031862399548895</v>
      </c>
      <c r="O45" s="34">
        <v>7092.9999999999682</v>
      </c>
      <c r="P45" s="35">
        <v>1</v>
      </c>
    </row>
    <row r="46" spans="1:16">
      <c r="A46" s="53"/>
      <c r="B46" s="53"/>
      <c r="C46" s="44" t="s">
        <v>41</v>
      </c>
      <c r="D46" s="45"/>
      <c r="E46" s="31">
        <v>2467.9999999999991</v>
      </c>
      <c r="F46" s="30">
        <v>0.34701912260967438</v>
      </c>
      <c r="G46" s="31">
        <v>2879.9999999999982</v>
      </c>
      <c r="H46" s="30">
        <v>0.40494938132733471</v>
      </c>
      <c r="I46" s="31">
        <v>487.00000000000034</v>
      </c>
      <c r="J46" s="30">
        <v>6.8475815523059827E-2</v>
      </c>
      <c r="K46" s="31">
        <v>1</v>
      </c>
      <c r="L46" s="30">
        <v>1.4060742407199131E-4</v>
      </c>
      <c r="M46" s="31">
        <v>1276.0000000000005</v>
      </c>
      <c r="N46" s="30">
        <v>0.17941507311586097</v>
      </c>
      <c r="O46" s="31">
        <v>7111.9999999999845</v>
      </c>
      <c r="P46" s="30">
        <v>1</v>
      </c>
    </row>
    <row r="47" spans="1:16">
      <c r="A47" s="53"/>
      <c r="B47" s="53"/>
      <c r="C47" s="44" t="s">
        <v>42</v>
      </c>
      <c r="D47" s="45"/>
      <c r="E47" s="34">
        <v>1910.0000000000055</v>
      </c>
      <c r="F47" s="35">
        <v>0.31357740929239919</v>
      </c>
      <c r="G47" s="34">
        <v>2623.9999999999964</v>
      </c>
      <c r="H47" s="35">
        <v>0.43079954030536749</v>
      </c>
      <c r="I47" s="34">
        <v>480.99999999999989</v>
      </c>
      <c r="J47" s="35">
        <v>7.89689706123788E-2</v>
      </c>
      <c r="K47" s="34">
        <v>3.0000000000000013</v>
      </c>
      <c r="L47" s="35">
        <v>4.9252996223936914E-4</v>
      </c>
      <c r="M47" s="34">
        <v>1072.9999999999984</v>
      </c>
      <c r="N47" s="35">
        <v>0.17616154982761403</v>
      </c>
      <c r="O47" s="34">
        <v>6091.0000000000073</v>
      </c>
      <c r="P47" s="35">
        <v>1</v>
      </c>
    </row>
    <row r="48" spans="1:16">
      <c r="A48" s="53"/>
      <c r="B48" s="53"/>
      <c r="C48" s="44" t="s">
        <v>43</v>
      </c>
      <c r="D48" s="45"/>
      <c r="E48" s="31">
        <v>1900.9999999999986</v>
      </c>
      <c r="F48" s="30">
        <v>0.31287030941408867</v>
      </c>
      <c r="G48" s="31">
        <v>2625.0000000000059</v>
      </c>
      <c r="H48" s="30">
        <v>0.43202764976958719</v>
      </c>
      <c r="I48" s="31">
        <v>478.99999999999977</v>
      </c>
      <c r="J48" s="30">
        <v>7.8834759710335878E-2</v>
      </c>
      <c r="K48" s="31">
        <v>3.0000000000000013</v>
      </c>
      <c r="L48" s="30">
        <v>4.937458854509558E-4</v>
      </c>
      <c r="M48" s="31">
        <v>1068.0000000000011</v>
      </c>
      <c r="N48" s="30">
        <v>0.17577353522054043</v>
      </c>
      <c r="O48" s="31">
        <v>6075.9999999999864</v>
      </c>
      <c r="P48" s="30">
        <v>1</v>
      </c>
    </row>
    <row r="49" spans="1:16">
      <c r="A49" s="55"/>
      <c r="B49" s="44" t="s">
        <v>44</v>
      </c>
      <c r="C49" s="45"/>
      <c r="D49" s="56"/>
      <c r="E49" s="34">
        <v>129.00000000000003</v>
      </c>
      <c r="F49" s="35">
        <v>0.32658227848101329</v>
      </c>
      <c r="G49" s="34">
        <v>184.00000000000028</v>
      </c>
      <c r="H49" s="35">
        <v>0.46582278481012807</v>
      </c>
      <c r="I49" s="34">
        <v>4.0000000000000009</v>
      </c>
      <c r="J49" s="35">
        <v>1.0126582278481032E-2</v>
      </c>
      <c r="K49" s="34">
        <v>0</v>
      </c>
      <c r="L49" s="35">
        <v>0</v>
      </c>
      <c r="M49" s="34">
        <v>78.000000000000028</v>
      </c>
      <c r="N49" s="35">
        <v>0.19746835443038013</v>
      </c>
      <c r="O49" s="34">
        <v>394.99999999999937</v>
      </c>
      <c r="P49" s="35">
        <v>0.99999999999999989</v>
      </c>
    </row>
    <row r="50" spans="1:16" ht="15" customHeight="1">
      <c r="A50" s="46" t="s">
        <v>45</v>
      </c>
      <c r="B50" s="45"/>
      <c r="C50" s="45"/>
      <c r="D50" s="47"/>
      <c r="E50" s="31">
        <v>189.00000000000017</v>
      </c>
      <c r="F50" s="30">
        <v>8.864915572232647E-2</v>
      </c>
      <c r="G50" s="31">
        <v>1830.0000000000007</v>
      </c>
      <c r="H50" s="30">
        <v>0.85834896810506522</v>
      </c>
      <c r="I50" s="31">
        <v>1.9999999999999996</v>
      </c>
      <c r="J50" s="30">
        <v>9.380863039399615E-4</v>
      </c>
      <c r="K50" s="31">
        <v>0</v>
      </c>
      <c r="L50" s="30">
        <v>0</v>
      </c>
      <c r="M50" s="31">
        <v>111.00000000000013</v>
      </c>
      <c r="N50" s="30">
        <v>5.2063789868667935E-2</v>
      </c>
      <c r="O50" s="31">
        <v>2132.0000000000018</v>
      </c>
      <c r="P50" s="30">
        <v>1</v>
      </c>
    </row>
    <row r="51" spans="1:16">
      <c r="A51" s="63" t="s">
        <v>46</v>
      </c>
      <c r="B51" s="65" t="s">
        <v>47</v>
      </c>
      <c r="C51" s="54" t="s">
        <v>48</v>
      </c>
      <c r="D51" s="19" t="s">
        <v>49</v>
      </c>
      <c r="E51" s="34">
        <v>478.00000000000051</v>
      </c>
      <c r="F51" s="35">
        <v>0.16896429833863588</v>
      </c>
      <c r="G51" s="34">
        <v>1566.0000000000041</v>
      </c>
      <c r="H51" s="35">
        <v>0.55355249204666146</v>
      </c>
      <c r="I51" s="34">
        <v>455.00000000000074</v>
      </c>
      <c r="J51" s="35">
        <v>0.16083421703782291</v>
      </c>
      <c r="K51" s="34">
        <v>52</v>
      </c>
      <c r="L51" s="35">
        <v>1.8381053375751164E-2</v>
      </c>
      <c r="M51" s="34">
        <v>278.00000000000006</v>
      </c>
      <c r="N51" s="35">
        <v>9.8267939201131235E-2</v>
      </c>
      <c r="O51" s="34">
        <v>2828.9999999999977</v>
      </c>
      <c r="P51" s="35">
        <v>1</v>
      </c>
    </row>
    <row r="52" spans="1:16">
      <c r="A52" s="64"/>
      <c r="B52" s="66"/>
      <c r="C52" s="53"/>
      <c r="D52" s="19" t="s">
        <v>50</v>
      </c>
      <c r="E52" s="31">
        <v>474.99999999999989</v>
      </c>
      <c r="F52" s="30">
        <v>0.16928011404134038</v>
      </c>
      <c r="G52" s="31">
        <v>1554.9999999999998</v>
      </c>
      <c r="H52" s="30">
        <v>0.55416963649323026</v>
      </c>
      <c r="I52" s="31">
        <v>451.00000000000051</v>
      </c>
      <c r="J52" s="30">
        <v>0.16072701354240976</v>
      </c>
      <c r="K52" s="31">
        <v>52</v>
      </c>
      <c r="L52" s="30">
        <v>1.8531717747683588E-2</v>
      </c>
      <c r="M52" s="31">
        <v>273</v>
      </c>
      <c r="N52" s="30">
        <v>9.729151817533882E-2</v>
      </c>
      <c r="O52" s="31">
        <v>2805.9999999999923</v>
      </c>
      <c r="P52" s="30">
        <v>1</v>
      </c>
    </row>
    <row r="53" spans="1:16">
      <c r="A53" s="64"/>
      <c r="B53" s="66"/>
      <c r="C53" s="53"/>
      <c r="D53" s="19" t="s">
        <v>51</v>
      </c>
      <c r="E53" s="34">
        <v>405.99999999999949</v>
      </c>
      <c r="F53" s="35">
        <v>0.16233506597361078</v>
      </c>
      <c r="G53" s="34">
        <v>1419.0000000000036</v>
      </c>
      <c r="H53" s="35">
        <v>0.56737305077969102</v>
      </c>
      <c r="I53" s="34">
        <v>447.00000000000045</v>
      </c>
      <c r="J53" s="35">
        <v>0.178728508596562</v>
      </c>
      <c r="K53" s="34">
        <v>0</v>
      </c>
      <c r="L53" s="35">
        <v>0</v>
      </c>
      <c r="M53" s="34">
        <v>228.99999999999969</v>
      </c>
      <c r="N53" s="35">
        <v>9.1563374650140042E-2</v>
      </c>
      <c r="O53" s="34">
        <v>2500.9999999999936</v>
      </c>
      <c r="P53" s="35">
        <v>1</v>
      </c>
    </row>
    <row r="54" spans="1:16">
      <c r="A54" s="64"/>
      <c r="B54" s="66"/>
      <c r="C54" s="53"/>
      <c r="D54" s="19" t="s">
        <v>52</v>
      </c>
      <c r="E54" s="31">
        <v>399.99999999999972</v>
      </c>
      <c r="F54" s="30">
        <v>0.16161616161616166</v>
      </c>
      <c r="G54" s="31">
        <v>1405.999999999993</v>
      </c>
      <c r="H54" s="30">
        <v>0.56808080808080585</v>
      </c>
      <c r="I54" s="31">
        <v>445.00000000000051</v>
      </c>
      <c r="J54" s="30">
        <v>0.17979797979798021</v>
      </c>
      <c r="K54" s="31">
        <v>0</v>
      </c>
      <c r="L54" s="30">
        <v>0</v>
      </c>
      <c r="M54" s="31">
        <v>224.00000000000023</v>
      </c>
      <c r="N54" s="30">
        <v>9.0505050505050699E-2</v>
      </c>
      <c r="O54" s="31">
        <v>2474.9999999999973</v>
      </c>
      <c r="P54" s="30">
        <v>1</v>
      </c>
    </row>
    <row r="55" spans="1:16">
      <c r="A55" s="64"/>
      <c r="B55" s="67"/>
      <c r="C55" s="69" t="s">
        <v>53</v>
      </c>
      <c r="D55" s="18" t="s">
        <v>49</v>
      </c>
      <c r="E55" s="34">
        <v>102.00000000000038</v>
      </c>
      <c r="F55" s="35">
        <v>0.30815709969788352</v>
      </c>
      <c r="G55" s="34">
        <v>137.9999999999998</v>
      </c>
      <c r="H55" s="35">
        <v>0.41691842900301673</v>
      </c>
      <c r="I55" s="34">
        <v>0</v>
      </c>
      <c r="J55" s="35">
        <v>0</v>
      </c>
      <c r="K55" s="34">
        <v>18.999999999999993</v>
      </c>
      <c r="L55" s="35">
        <v>5.7401812688821205E-2</v>
      </c>
      <c r="M55" s="34">
        <v>72.000000000000057</v>
      </c>
      <c r="N55" s="35">
        <v>0.21752265861027009</v>
      </c>
      <c r="O55" s="34">
        <v>331.00000000000301</v>
      </c>
      <c r="P55" s="35">
        <v>0.99999999999999989</v>
      </c>
    </row>
    <row r="56" spans="1:16">
      <c r="A56" s="64"/>
      <c r="B56" s="67"/>
      <c r="C56" s="70"/>
      <c r="D56" s="18" t="s">
        <v>50</v>
      </c>
      <c r="E56" s="31">
        <v>103.99999999999986</v>
      </c>
      <c r="F56" s="30">
        <v>0.31231231231231338</v>
      </c>
      <c r="G56" s="31">
        <v>137.9999999999998</v>
      </c>
      <c r="H56" s="30">
        <v>0.41441441441441573</v>
      </c>
      <c r="I56" s="31">
        <v>0</v>
      </c>
      <c r="J56" s="30">
        <v>0</v>
      </c>
      <c r="K56" s="31">
        <v>18.999999999999993</v>
      </c>
      <c r="L56" s="30">
        <v>5.7057057057057312E-2</v>
      </c>
      <c r="M56" s="31">
        <v>72.000000000000057</v>
      </c>
      <c r="N56" s="30">
        <v>0.21621621621621742</v>
      </c>
      <c r="O56" s="31">
        <v>332.99999999999841</v>
      </c>
      <c r="P56" s="30">
        <v>1</v>
      </c>
    </row>
    <row r="57" spans="1:16">
      <c r="A57" s="64"/>
      <c r="B57" s="67"/>
      <c r="C57" s="70"/>
      <c r="D57" s="18" t="s">
        <v>51</v>
      </c>
      <c r="E57" s="34">
        <v>296.0000000000004</v>
      </c>
      <c r="F57" s="35">
        <v>0.31930960086299937</v>
      </c>
      <c r="G57" s="34">
        <v>371.0000000000004</v>
      </c>
      <c r="H57" s="35">
        <v>0.40021574973031321</v>
      </c>
      <c r="I57" s="34">
        <v>0</v>
      </c>
      <c r="J57" s="35">
        <v>0</v>
      </c>
      <c r="K57" s="34">
        <v>70</v>
      </c>
      <c r="L57" s="35">
        <v>7.5512405609492989E-2</v>
      </c>
      <c r="M57" s="34">
        <v>189.99999999999989</v>
      </c>
      <c r="N57" s="35">
        <v>0.20496224379719513</v>
      </c>
      <c r="O57" s="34">
        <v>927</v>
      </c>
      <c r="P57" s="35">
        <v>1</v>
      </c>
    </row>
    <row r="58" spans="1:16">
      <c r="A58" s="64"/>
      <c r="B58" s="68"/>
      <c r="C58" s="71"/>
      <c r="D58" s="18" t="s">
        <v>52</v>
      </c>
      <c r="E58" s="31">
        <v>296.00000000000017</v>
      </c>
      <c r="F58" s="30">
        <v>0.31862217438105506</v>
      </c>
      <c r="G58" s="31">
        <v>373.00000000000011</v>
      </c>
      <c r="H58" s="30">
        <v>0.40150699677072127</v>
      </c>
      <c r="I58" s="31">
        <v>0</v>
      </c>
      <c r="J58" s="30">
        <v>0</v>
      </c>
      <c r="K58" s="31">
        <v>70</v>
      </c>
      <c r="L58" s="30">
        <v>7.5349838536060268E-2</v>
      </c>
      <c r="M58" s="31">
        <v>189.99999999999989</v>
      </c>
      <c r="N58" s="30">
        <v>0.20452099031216345</v>
      </c>
      <c r="O58" s="31">
        <v>929.00000000000023</v>
      </c>
      <c r="P58" s="30">
        <v>1</v>
      </c>
    </row>
    <row r="59" spans="1:16">
      <c r="A59" s="64"/>
      <c r="B59" s="64" t="s">
        <v>44</v>
      </c>
      <c r="C59" s="74" t="s">
        <v>48</v>
      </c>
      <c r="D59" s="75"/>
      <c r="E59" s="34">
        <v>193.00000000000009</v>
      </c>
      <c r="F59" s="35">
        <v>0.28720238095238088</v>
      </c>
      <c r="G59" s="34">
        <v>339.00000000000085</v>
      </c>
      <c r="H59" s="35">
        <v>0.5044642857142867</v>
      </c>
      <c r="I59" s="34">
        <v>15.999999999999993</v>
      </c>
      <c r="J59" s="35">
        <v>2.3809523809523784E-2</v>
      </c>
      <c r="K59" s="34">
        <v>0</v>
      </c>
      <c r="L59" s="35">
        <v>0</v>
      </c>
      <c r="M59" s="34">
        <v>123.99999999999991</v>
      </c>
      <c r="N59" s="35">
        <v>0.18452380952380928</v>
      </c>
      <c r="O59" s="34">
        <v>672.00000000000045</v>
      </c>
      <c r="P59" s="35">
        <v>1</v>
      </c>
    </row>
    <row r="60" spans="1:16">
      <c r="A60" s="64"/>
      <c r="B60" s="64"/>
      <c r="C60" s="74" t="s">
        <v>54</v>
      </c>
      <c r="D60" s="75"/>
      <c r="E60" s="31">
        <v>26.000000000000014</v>
      </c>
      <c r="F60" s="30">
        <v>0.34666666666666629</v>
      </c>
      <c r="G60" s="31">
        <v>19.999999999999936</v>
      </c>
      <c r="H60" s="30">
        <v>0.26666666666666539</v>
      </c>
      <c r="I60" s="31">
        <v>0</v>
      </c>
      <c r="J60" s="30">
        <v>0</v>
      </c>
      <c r="K60" s="31">
        <v>0</v>
      </c>
      <c r="L60" s="30">
        <v>0</v>
      </c>
      <c r="M60" s="31">
        <v>28.999999999999986</v>
      </c>
      <c r="N60" s="30">
        <v>0.38666666666666594</v>
      </c>
      <c r="O60" s="31">
        <v>75.000000000000114</v>
      </c>
      <c r="P60" s="30">
        <v>1</v>
      </c>
    </row>
    <row r="61" spans="1:16">
      <c r="A61" s="58" t="s">
        <v>14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</row>
    <row r="62" spans="1:16">
      <c r="A62" s="57" t="s">
        <v>15</v>
      </c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</row>
    <row r="63" spans="1:16">
      <c r="A63" s="58" t="s">
        <v>55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</row>
    <row r="64" spans="1:16">
      <c r="A64" s="58" t="s">
        <v>56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</row>
    <row r="65" spans="1:16">
      <c r="A65" s="81" t="s">
        <v>57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</row>
    <row r="66" spans="1:16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</row>
    <row r="68" spans="1:16" ht="26.25" customHeight="1">
      <c r="A68" s="80" t="s">
        <v>81</v>
      </c>
      <c r="B68" s="80"/>
      <c r="C68" s="80"/>
      <c r="D68" s="80"/>
      <c r="E68" s="80"/>
      <c r="F68" s="80"/>
      <c r="G68" s="80"/>
      <c r="H68" s="80"/>
      <c r="I68" s="80"/>
      <c r="J68" s="80"/>
    </row>
    <row r="69" spans="1:16" ht="15" customHeight="1">
      <c r="A69" s="50" t="s">
        <v>18</v>
      </c>
      <c r="B69" s="51"/>
      <c r="C69" s="51"/>
      <c r="D69" s="52"/>
      <c r="E69" s="50" t="s">
        <v>58</v>
      </c>
      <c r="F69" s="51"/>
      <c r="G69" s="51"/>
      <c r="H69" s="51"/>
      <c r="I69" s="51"/>
      <c r="J69" s="52"/>
    </row>
    <row r="70" spans="1:16" ht="15" customHeight="1">
      <c r="A70" s="38"/>
      <c r="B70" s="39"/>
      <c r="C70" s="39"/>
      <c r="D70" s="43"/>
      <c r="E70" s="40" t="s">
        <v>59</v>
      </c>
      <c r="F70" s="41"/>
      <c r="G70" s="40" t="s">
        <v>60</v>
      </c>
      <c r="H70" s="41"/>
      <c r="I70" s="40" t="s">
        <v>6</v>
      </c>
      <c r="J70" s="41"/>
    </row>
    <row r="71" spans="1:16">
      <c r="A71" s="48"/>
      <c r="B71" s="49"/>
      <c r="C71" s="49"/>
      <c r="D71" s="62"/>
      <c r="E71" s="9" t="s">
        <v>7</v>
      </c>
      <c r="F71" s="9" t="s">
        <v>21</v>
      </c>
      <c r="G71" s="9" t="s">
        <v>7</v>
      </c>
      <c r="H71" s="9" t="s">
        <v>21</v>
      </c>
      <c r="I71" s="2" t="s">
        <v>7</v>
      </c>
      <c r="J71" s="9" t="s">
        <v>21</v>
      </c>
    </row>
    <row r="72" spans="1:16">
      <c r="A72" s="54" t="s">
        <v>22</v>
      </c>
      <c r="B72" s="54" t="s">
        <v>23</v>
      </c>
      <c r="C72" s="44" t="s">
        <v>24</v>
      </c>
      <c r="D72" s="45"/>
      <c r="E72" s="4">
        <v>17.999999999999979</v>
      </c>
      <c r="F72" s="6">
        <v>0.94736842105263119</v>
      </c>
      <c r="G72" s="4">
        <v>0.99999999999999989</v>
      </c>
      <c r="H72" s="6">
        <v>5.2631578947368453E-2</v>
      </c>
      <c r="I72" s="4">
        <v>18.999999999999986</v>
      </c>
      <c r="J72" s="6">
        <v>1</v>
      </c>
    </row>
    <row r="73" spans="1:16">
      <c r="A73" s="53"/>
      <c r="B73" s="53"/>
      <c r="C73" s="44" t="s">
        <v>25</v>
      </c>
      <c r="D73" s="45"/>
      <c r="E73" s="3">
        <v>112.99999999999997</v>
      </c>
      <c r="F73" s="5">
        <v>0.99122807017544079</v>
      </c>
      <c r="G73" s="3">
        <v>0.99999999999999989</v>
      </c>
      <c r="H73" s="5">
        <v>8.7719298245614238E-3</v>
      </c>
      <c r="I73" s="3">
        <v>113.99999999999972</v>
      </c>
      <c r="J73" s="5">
        <v>1</v>
      </c>
    </row>
    <row r="74" spans="1:16">
      <c r="A74" s="53"/>
      <c r="B74" s="53"/>
      <c r="C74" s="44" t="s">
        <v>26</v>
      </c>
      <c r="D74" s="45"/>
      <c r="E74" s="4">
        <v>243.00000000000023</v>
      </c>
      <c r="F74" s="6">
        <v>0.97983870967742026</v>
      </c>
      <c r="G74" s="4">
        <v>5</v>
      </c>
      <c r="H74" s="6">
        <v>2.0161290322580645E-2</v>
      </c>
      <c r="I74" s="4">
        <v>248</v>
      </c>
      <c r="J74" s="6">
        <v>1</v>
      </c>
    </row>
    <row r="75" spans="1:16">
      <c r="A75" s="53"/>
      <c r="B75" s="53"/>
      <c r="C75" s="44" t="s">
        <v>27</v>
      </c>
      <c r="D75" s="45"/>
      <c r="E75" s="3">
        <v>4166.9999999999918</v>
      </c>
      <c r="F75" s="5">
        <v>0.76054024457017189</v>
      </c>
      <c r="G75" s="3">
        <v>1311.9999999999998</v>
      </c>
      <c r="H75" s="5">
        <v>0.23945975542982176</v>
      </c>
      <c r="I75" s="3">
        <v>5479.0000000000264</v>
      </c>
      <c r="J75" s="5">
        <v>1.0000000000000002</v>
      </c>
    </row>
    <row r="76" spans="1:16">
      <c r="A76" s="53"/>
      <c r="B76" s="53"/>
      <c r="C76" s="44" t="s">
        <v>28</v>
      </c>
      <c r="D76" s="45"/>
      <c r="E76" s="4">
        <v>4437.0000000000146</v>
      </c>
      <c r="F76" s="6">
        <v>0.76951092611862748</v>
      </c>
      <c r="G76" s="4">
        <v>1329.000000000005</v>
      </c>
      <c r="H76" s="6">
        <v>0.23048907388137396</v>
      </c>
      <c r="I76" s="4">
        <v>5766.0000000000109</v>
      </c>
      <c r="J76" s="6">
        <v>0.99999999999999989</v>
      </c>
    </row>
    <row r="77" spans="1:16">
      <c r="A77" s="53"/>
      <c r="B77" s="53"/>
      <c r="C77" s="44" t="s">
        <v>29</v>
      </c>
      <c r="D77" s="45"/>
      <c r="E77" s="3">
        <v>8.9999999999999698</v>
      </c>
      <c r="F77" s="5">
        <v>0.99999999999999545</v>
      </c>
      <c r="G77" s="3">
        <v>0</v>
      </c>
      <c r="H77" s="5">
        <v>0</v>
      </c>
      <c r="I77" s="3">
        <v>9.0000000000000107</v>
      </c>
      <c r="J77" s="5">
        <v>1</v>
      </c>
    </row>
    <row r="78" spans="1:16">
      <c r="A78" s="53"/>
      <c r="B78" s="53"/>
      <c r="C78" s="44" t="s">
        <v>30</v>
      </c>
      <c r="D78" s="45"/>
      <c r="E78" s="4">
        <v>13.99999999999998</v>
      </c>
      <c r="F78" s="6">
        <v>0.93333333333333168</v>
      </c>
      <c r="G78" s="4">
        <v>1</v>
      </c>
      <c r="H78" s="6">
        <v>6.6666666666666652E-2</v>
      </c>
      <c r="I78" s="4">
        <v>15.000000000000004</v>
      </c>
      <c r="J78" s="6">
        <v>1</v>
      </c>
    </row>
    <row r="79" spans="1:16" ht="15" customHeight="1">
      <c r="A79" s="53"/>
      <c r="B79" s="53"/>
      <c r="C79" s="44" t="s">
        <v>31</v>
      </c>
      <c r="D79" s="45"/>
      <c r="E79" s="3">
        <v>18.999999999999996</v>
      </c>
      <c r="F79" s="5">
        <v>0.94999999999999973</v>
      </c>
      <c r="G79" s="3">
        <v>1</v>
      </c>
      <c r="H79" s="5">
        <v>0.05</v>
      </c>
      <c r="I79" s="3">
        <v>20</v>
      </c>
      <c r="J79" s="5">
        <v>1</v>
      </c>
    </row>
    <row r="80" spans="1:16" ht="15" customHeight="1">
      <c r="A80" s="53"/>
      <c r="B80" s="53"/>
      <c r="C80" s="44" t="s">
        <v>32</v>
      </c>
      <c r="D80" s="45"/>
      <c r="E80" s="32">
        <v>9.9999999999999609</v>
      </c>
      <c r="F80" s="33">
        <v>0.90909090909090406</v>
      </c>
      <c r="G80" s="32">
        <v>1.0000000000000004</v>
      </c>
      <c r="H80" s="33">
        <v>9.0909090909090787E-2</v>
      </c>
      <c r="I80" s="32">
        <v>11.000000000000018</v>
      </c>
      <c r="J80" s="33">
        <v>1</v>
      </c>
    </row>
    <row r="81" spans="1:10" ht="15" customHeight="1">
      <c r="A81" s="55"/>
      <c r="B81" s="55"/>
      <c r="C81" s="44" t="s">
        <v>33</v>
      </c>
      <c r="D81" s="45"/>
      <c r="E81" s="31">
        <v>4.9999999999999805</v>
      </c>
      <c r="F81" s="30">
        <v>0.83333333333333204</v>
      </c>
      <c r="G81" s="31">
        <v>1</v>
      </c>
      <c r="H81" s="30">
        <v>0.16666666666666705</v>
      </c>
      <c r="I81" s="31">
        <v>5.9999999999999867</v>
      </c>
      <c r="J81" s="30">
        <v>1</v>
      </c>
    </row>
    <row r="82" spans="1:10">
      <c r="A82" s="53" t="s">
        <v>34</v>
      </c>
      <c r="B82" s="54" t="s">
        <v>35</v>
      </c>
      <c r="C82" s="44" t="s">
        <v>36</v>
      </c>
      <c r="D82" s="45"/>
      <c r="E82" s="34">
        <v>4560.0000000000118</v>
      </c>
      <c r="F82" s="35">
        <v>0.65338873764149685</v>
      </c>
      <c r="G82" s="34">
        <v>2418.9999999999968</v>
      </c>
      <c r="H82" s="35">
        <v>0.34661126235850326</v>
      </c>
      <c r="I82" s="34">
        <v>6979.0000000000082</v>
      </c>
      <c r="J82" s="35">
        <v>1</v>
      </c>
    </row>
    <row r="83" spans="1:10">
      <c r="A83" s="53"/>
      <c r="B83" s="53"/>
      <c r="C83" s="44" t="s">
        <v>37</v>
      </c>
      <c r="D83" s="45"/>
      <c r="E83" s="31">
        <v>4573.9999999999918</v>
      </c>
      <c r="F83" s="30">
        <v>0.65165978059552532</v>
      </c>
      <c r="G83" s="31">
        <v>2444.9999999999986</v>
      </c>
      <c r="H83" s="30">
        <v>0.34834021940447341</v>
      </c>
      <c r="I83" s="31">
        <v>7018.9999999999991</v>
      </c>
      <c r="J83" s="30">
        <v>1</v>
      </c>
    </row>
    <row r="84" spans="1:10">
      <c r="A84" s="53"/>
      <c r="B84" s="53"/>
      <c r="C84" s="44" t="s">
        <v>38</v>
      </c>
      <c r="D84" s="45"/>
      <c r="E84" s="34">
        <v>4579.9999999999836</v>
      </c>
      <c r="F84" s="35">
        <v>0.64707544504096914</v>
      </c>
      <c r="G84" s="34">
        <v>2498.0000000000018</v>
      </c>
      <c r="H84" s="35">
        <v>0.35292455495902791</v>
      </c>
      <c r="I84" s="34">
        <v>7078.0000000000055</v>
      </c>
      <c r="J84" s="35">
        <v>1</v>
      </c>
    </row>
    <row r="85" spans="1:10">
      <c r="A85" s="53"/>
      <c r="B85" s="53"/>
      <c r="C85" s="44" t="s">
        <v>39</v>
      </c>
      <c r="D85" s="45"/>
      <c r="E85" s="31">
        <v>4573.0000000000136</v>
      </c>
      <c r="F85" s="30">
        <v>0.63886560491757893</v>
      </c>
      <c r="G85" s="31">
        <v>2585.0000000000023</v>
      </c>
      <c r="H85" s="30">
        <v>0.3611343950824269</v>
      </c>
      <c r="I85" s="31">
        <v>7157.9999999999736</v>
      </c>
      <c r="J85" s="30">
        <v>1</v>
      </c>
    </row>
    <row r="86" spans="1:10">
      <c r="A86" s="53"/>
      <c r="B86" s="53"/>
      <c r="C86" s="44" t="s">
        <v>40</v>
      </c>
      <c r="D86" s="45"/>
      <c r="E86" s="34">
        <v>4563.0000000000027</v>
      </c>
      <c r="F86" s="35">
        <v>0.64331030593543259</v>
      </c>
      <c r="G86" s="34">
        <v>2530.0000000000027</v>
      </c>
      <c r="H86" s="35">
        <v>0.35668969406457263</v>
      </c>
      <c r="I86" s="34">
        <v>7092.9999999999682</v>
      </c>
      <c r="J86" s="35">
        <v>1</v>
      </c>
    </row>
    <row r="87" spans="1:10">
      <c r="A87" s="53"/>
      <c r="B87" s="53"/>
      <c r="C87" s="44" t="s">
        <v>41</v>
      </c>
      <c r="D87" s="45"/>
      <c r="E87" s="31">
        <v>4563.0000000000091</v>
      </c>
      <c r="F87" s="30">
        <v>0.64159167604049772</v>
      </c>
      <c r="G87" s="31">
        <v>2548.9999999999977</v>
      </c>
      <c r="H87" s="30">
        <v>0.3584083239595055</v>
      </c>
      <c r="I87" s="31">
        <v>7111.9999999999845</v>
      </c>
      <c r="J87" s="30">
        <v>1</v>
      </c>
    </row>
    <row r="88" spans="1:10">
      <c r="A88" s="53"/>
      <c r="B88" s="53"/>
      <c r="C88" s="44" t="s">
        <v>42</v>
      </c>
      <c r="D88" s="45"/>
      <c r="E88" s="34">
        <v>4603.9999999999964</v>
      </c>
      <c r="F88" s="35">
        <v>0.75586931538335111</v>
      </c>
      <c r="G88" s="34">
        <v>1486.999999999998</v>
      </c>
      <c r="H88" s="35">
        <v>0.24413068461664689</v>
      </c>
      <c r="I88" s="34">
        <v>6091.0000000000073</v>
      </c>
      <c r="J88" s="35">
        <v>1</v>
      </c>
    </row>
    <row r="89" spans="1:10">
      <c r="A89" s="53"/>
      <c r="B89" s="55"/>
      <c r="C89" s="44" t="s">
        <v>43</v>
      </c>
      <c r="D89" s="45"/>
      <c r="E89" s="31">
        <v>4618.0000000000146</v>
      </c>
      <c r="F89" s="30">
        <v>0.76003949967084017</v>
      </c>
      <c r="G89" s="31">
        <v>1457.9999999999982</v>
      </c>
      <c r="H89" s="30">
        <v>0.23996050032916419</v>
      </c>
      <c r="I89" s="31">
        <v>6075.9999999999864</v>
      </c>
      <c r="J89" s="30">
        <v>1</v>
      </c>
    </row>
    <row r="90" spans="1:10">
      <c r="A90" s="53"/>
      <c r="B90" s="44" t="s">
        <v>44</v>
      </c>
      <c r="C90" s="45"/>
      <c r="D90" s="56"/>
      <c r="E90" s="34">
        <v>367.00000000000028</v>
      </c>
      <c r="F90" s="35">
        <v>0.92911392405063509</v>
      </c>
      <c r="G90" s="34">
        <v>28.000000000000004</v>
      </c>
      <c r="H90" s="35">
        <v>7.0886075949367203E-2</v>
      </c>
      <c r="I90" s="34">
        <v>394.99999999999937</v>
      </c>
      <c r="J90" s="35">
        <v>0.99999999999999989</v>
      </c>
    </row>
    <row r="91" spans="1:10">
      <c r="A91" s="46" t="s">
        <v>45</v>
      </c>
      <c r="B91" s="45"/>
      <c r="C91" s="45"/>
      <c r="D91" s="47"/>
      <c r="E91" s="31">
        <v>2057.9999999999959</v>
      </c>
      <c r="F91" s="30">
        <v>0.96529080675421863</v>
      </c>
      <c r="G91" s="31">
        <v>74.000000000000028</v>
      </c>
      <c r="H91" s="30">
        <v>3.4709193245778598E-2</v>
      </c>
      <c r="I91" s="31">
        <v>2132.0000000000018</v>
      </c>
      <c r="J91" s="30">
        <v>1</v>
      </c>
    </row>
    <row r="92" spans="1:10">
      <c r="A92" s="53" t="s">
        <v>46</v>
      </c>
      <c r="B92" s="54" t="s">
        <v>47</v>
      </c>
      <c r="C92" s="53" t="s">
        <v>48</v>
      </c>
      <c r="D92" s="16" t="s">
        <v>49</v>
      </c>
      <c r="E92" s="34">
        <v>2698.9999999999968</v>
      </c>
      <c r="F92" s="35">
        <v>0.95404736656062183</v>
      </c>
      <c r="G92" s="34">
        <v>129.99999999999991</v>
      </c>
      <c r="H92" s="35">
        <v>4.5952633439377874E-2</v>
      </c>
      <c r="I92" s="34">
        <v>2828.9999999999977</v>
      </c>
      <c r="J92" s="35">
        <v>1</v>
      </c>
    </row>
    <row r="93" spans="1:10">
      <c r="A93" s="53"/>
      <c r="B93" s="53"/>
      <c r="C93" s="53"/>
      <c r="D93" s="17" t="s">
        <v>50</v>
      </c>
      <c r="E93" s="31">
        <v>2676.0000000000036</v>
      </c>
      <c r="F93" s="30">
        <v>0.95367070563079503</v>
      </c>
      <c r="G93" s="31">
        <v>129.99999999999989</v>
      </c>
      <c r="H93" s="30">
        <v>4.6329294369208934E-2</v>
      </c>
      <c r="I93" s="31">
        <v>2805.9999999999923</v>
      </c>
      <c r="J93" s="30">
        <v>1</v>
      </c>
    </row>
    <row r="94" spans="1:10">
      <c r="A94" s="53"/>
      <c r="B94" s="53"/>
      <c r="C94" s="53"/>
      <c r="D94" s="17" t="s">
        <v>51</v>
      </c>
      <c r="E94" s="34">
        <v>2402.0000000000064</v>
      </c>
      <c r="F94" s="35">
        <v>0.96041583366653838</v>
      </c>
      <c r="G94" s="34">
        <v>99.000000000000128</v>
      </c>
      <c r="H94" s="35">
        <v>3.9584166333466765E-2</v>
      </c>
      <c r="I94" s="34">
        <v>2500.9999999999936</v>
      </c>
      <c r="J94" s="35">
        <v>1</v>
      </c>
    </row>
    <row r="95" spans="1:10">
      <c r="A95" s="53"/>
      <c r="B95" s="53"/>
      <c r="C95" s="53"/>
      <c r="D95" s="17" t="s">
        <v>52</v>
      </c>
      <c r="E95" s="31">
        <v>2384.0000000000077</v>
      </c>
      <c r="F95" s="30">
        <v>0.96323232323232744</v>
      </c>
      <c r="G95" s="31">
        <v>91.000000000000014</v>
      </c>
      <c r="H95" s="30">
        <v>3.676767676767681E-2</v>
      </c>
      <c r="I95" s="31">
        <v>2474.9999999999973</v>
      </c>
      <c r="J95" s="30">
        <v>1</v>
      </c>
    </row>
    <row r="96" spans="1:10">
      <c r="A96" s="53"/>
      <c r="B96" s="53"/>
      <c r="C96" s="54" t="s">
        <v>53</v>
      </c>
      <c r="D96" s="17" t="s">
        <v>49</v>
      </c>
      <c r="E96" s="34">
        <v>284.00000000000028</v>
      </c>
      <c r="F96" s="35">
        <v>0.85800604229606559</v>
      </c>
      <c r="G96" s="34">
        <v>47</v>
      </c>
      <c r="H96" s="35">
        <v>0.1419939577039262</v>
      </c>
      <c r="I96" s="34">
        <v>331.00000000000301</v>
      </c>
      <c r="J96" s="35">
        <v>0.99999999999999989</v>
      </c>
    </row>
    <row r="97" spans="1:16">
      <c r="A97" s="53"/>
      <c r="B97" s="53"/>
      <c r="C97" s="53"/>
      <c r="D97" s="17" t="s">
        <v>50</v>
      </c>
      <c r="E97" s="31">
        <v>286</v>
      </c>
      <c r="F97" s="30">
        <v>0.85885885885886293</v>
      </c>
      <c r="G97" s="31">
        <v>47</v>
      </c>
      <c r="H97" s="30">
        <v>0.14114114114114182</v>
      </c>
      <c r="I97" s="31">
        <v>332.99999999999841</v>
      </c>
      <c r="J97" s="30">
        <v>1</v>
      </c>
    </row>
    <row r="98" spans="1:16">
      <c r="A98" s="53"/>
      <c r="B98" s="53"/>
      <c r="C98" s="53"/>
      <c r="D98" s="17" t="s">
        <v>51</v>
      </c>
      <c r="E98" s="34">
        <v>833.99999999999943</v>
      </c>
      <c r="F98" s="35">
        <v>0.89967637540453016</v>
      </c>
      <c r="G98" s="34">
        <v>93.000000000000242</v>
      </c>
      <c r="H98" s="35">
        <v>0.10032362459546951</v>
      </c>
      <c r="I98" s="34">
        <v>927</v>
      </c>
      <c r="J98" s="35">
        <v>1</v>
      </c>
    </row>
    <row r="99" spans="1:16">
      <c r="A99" s="53"/>
      <c r="B99" s="55"/>
      <c r="C99" s="55"/>
      <c r="D99" s="17" t="s">
        <v>52</v>
      </c>
      <c r="E99" s="31">
        <v>836.0000000000008</v>
      </c>
      <c r="F99" s="30">
        <v>0.89989235737352047</v>
      </c>
      <c r="G99" s="31">
        <v>93.000000000000242</v>
      </c>
      <c r="H99" s="30">
        <v>0.10010764262648031</v>
      </c>
      <c r="I99" s="31">
        <v>929.00000000000023</v>
      </c>
      <c r="J99" s="30">
        <v>1</v>
      </c>
    </row>
    <row r="100" spans="1:16">
      <c r="A100" s="53"/>
      <c r="B100" s="53" t="s">
        <v>44</v>
      </c>
      <c r="C100" s="44" t="s">
        <v>48</v>
      </c>
      <c r="D100" s="45"/>
      <c r="E100" s="34">
        <v>627.00000000000102</v>
      </c>
      <c r="F100" s="35">
        <v>0.93303571428571519</v>
      </c>
      <c r="G100" s="34">
        <v>45.000000000000064</v>
      </c>
      <c r="H100" s="35">
        <v>6.6964285714285768E-2</v>
      </c>
      <c r="I100" s="34">
        <v>672.00000000000045</v>
      </c>
      <c r="J100" s="35">
        <v>1</v>
      </c>
    </row>
    <row r="101" spans="1:16">
      <c r="A101" s="53"/>
      <c r="B101" s="53"/>
      <c r="C101" s="44" t="s">
        <v>54</v>
      </c>
      <c r="D101" s="45"/>
      <c r="E101" s="31">
        <v>72.999999999999844</v>
      </c>
      <c r="F101" s="30">
        <v>0.97333333333332972</v>
      </c>
      <c r="G101" s="31">
        <v>2.0000000000000013</v>
      </c>
      <c r="H101" s="30">
        <v>2.6666666666666644E-2</v>
      </c>
      <c r="I101" s="31">
        <v>75.000000000000114</v>
      </c>
      <c r="J101" s="30">
        <v>1</v>
      </c>
    </row>
    <row r="102" spans="1:16">
      <c r="A102" s="58" t="s">
        <v>61</v>
      </c>
      <c r="B102" s="58"/>
      <c r="C102" s="58"/>
      <c r="D102" s="58"/>
      <c r="E102" s="58"/>
      <c r="F102" s="58"/>
      <c r="G102" s="58"/>
      <c r="H102" s="58"/>
      <c r="I102" s="58"/>
      <c r="J102" s="58"/>
      <c r="K102" s="20"/>
      <c r="L102" s="20"/>
      <c r="M102" s="20"/>
      <c r="N102" s="20"/>
      <c r="O102" s="20"/>
      <c r="P102" s="20"/>
    </row>
    <row r="103" spans="1:16">
      <c r="A103" s="57" t="s">
        <v>15</v>
      </c>
      <c r="B103" s="57"/>
      <c r="C103" s="57"/>
      <c r="D103" s="57"/>
      <c r="E103" s="57"/>
      <c r="F103" s="57"/>
      <c r="G103" s="57"/>
      <c r="H103" s="57"/>
      <c r="I103" s="57"/>
      <c r="J103" s="57"/>
      <c r="K103" s="21"/>
      <c r="L103" s="21"/>
      <c r="M103" s="21"/>
      <c r="N103" s="21"/>
      <c r="O103" s="21"/>
      <c r="P103" s="21"/>
    </row>
    <row r="104" spans="1:16" ht="26.25" customHeight="1">
      <c r="A104" s="42" t="s">
        <v>55</v>
      </c>
      <c r="B104" s="42"/>
      <c r="C104" s="42"/>
      <c r="D104" s="42"/>
      <c r="E104" s="42"/>
      <c r="F104" s="42"/>
      <c r="G104" s="42"/>
      <c r="H104" s="42"/>
      <c r="I104" s="42"/>
      <c r="J104" s="42"/>
    </row>
    <row r="105" spans="1:16">
      <c r="A105" s="42" t="s">
        <v>56</v>
      </c>
      <c r="B105" s="42"/>
      <c r="C105" s="42"/>
      <c r="D105" s="42"/>
      <c r="E105" s="42"/>
      <c r="F105" s="42"/>
      <c r="G105" s="42"/>
      <c r="H105" s="42"/>
      <c r="I105" s="42"/>
      <c r="J105" s="42"/>
      <c r="K105" s="20"/>
      <c r="L105" s="20"/>
      <c r="M105" s="20"/>
      <c r="N105" s="20"/>
      <c r="O105" s="20"/>
      <c r="P105" s="20"/>
    </row>
    <row r="106" spans="1:16">
      <c r="A106" s="81" t="s">
        <v>57</v>
      </c>
      <c r="B106" s="81"/>
      <c r="C106" s="81"/>
      <c r="D106" s="81"/>
      <c r="E106" s="81"/>
      <c r="F106" s="81"/>
      <c r="G106" s="81"/>
      <c r="H106" s="81"/>
      <c r="I106" s="81"/>
      <c r="J106" s="81"/>
      <c r="K106" s="28"/>
      <c r="L106" s="28"/>
      <c r="M106" s="28"/>
      <c r="N106" s="28"/>
      <c r="O106" s="28"/>
      <c r="P106" s="28"/>
    </row>
    <row r="107" spans="1:16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8"/>
      <c r="L107" s="28"/>
      <c r="M107" s="28"/>
      <c r="N107" s="28"/>
      <c r="O107" s="28"/>
      <c r="P107" s="28"/>
    </row>
    <row r="109" spans="1:16" ht="25.5" customHeight="1">
      <c r="A109" s="61" t="s">
        <v>82</v>
      </c>
      <c r="B109" s="61"/>
      <c r="C109" s="61"/>
      <c r="D109" s="61"/>
      <c r="E109" s="61"/>
      <c r="F109" s="61"/>
      <c r="G109" s="61"/>
      <c r="H109" s="61"/>
    </row>
    <row r="110" spans="1:16" ht="15" customHeight="1">
      <c r="A110" s="38" t="s">
        <v>62</v>
      </c>
      <c r="B110" s="43"/>
      <c r="C110" s="48" t="s">
        <v>0</v>
      </c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</row>
    <row r="111" spans="1:16">
      <c r="A111" s="38"/>
      <c r="B111" s="43"/>
      <c r="C111" s="40" t="s">
        <v>1</v>
      </c>
      <c r="D111" s="41"/>
      <c r="E111" s="40" t="s">
        <v>2</v>
      </c>
      <c r="F111" s="41"/>
      <c r="G111" s="40" t="s">
        <v>3</v>
      </c>
      <c r="H111" s="41"/>
      <c r="I111" s="40" t="s">
        <v>63</v>
      </c>
      <c r="J111" s="41"/>
      <c r="K111" s="40" t="s">
        <v>5</v>
      </c>
      <c r="L111" s="41"/>
      <c r="M111" s="40" t="s">
        <v>6</v>
      </c>
      <c r="N111" s="41"/>
    </row>
    <row r="112" spans="1:16">
      <c r="A112" s="38"/>
      <c r="B112" s="43"/>
      <c r="C112" s="9" t="s">
        <v>7</v>
      </c>
      <c r="D112" s="9" t="s">
        <v>21</v>
      </c>
      <c r="E112" s="9" t="s">
        <v>7</v>
      </c>
      <c r="F112" s="9" t="s">
        <v>21</v>
      </c>
      <c r="G112" s="9" t="s">
        <v>7</v>
      </c>
      <c r="H112" s="9" t="s">
        <v>21</v>
      </c>
      <c r="I112" s="9" t="s">
        <v>7</v>
      </c>
      <c r="J112" s="9" t="s">
        <v>21</v>
      </c>
      <c r="K112" s="9" t="s">
        <v>7</v>
      </c>
      <c r="L112" s="9" t="s">
        <v>21</v>
      </c>
      <c r="M112" s="9" t="s">
        <v>7</v>
      </c>
      <c r="N112" s="9" t="s">
        <v>21</v>
      </c>
    </row>
    <row r="113" spans="1:14">
      <c r="A113" s="44" t="s">
        <v>64</v>
      </c>
      <c r="B113" s="45"/>
      <c r="C113" s="4">
        <v>1775.9999999999993</v>
      </c>
      <c r="D113" s="6">
        <v>0.32509610104338299</v>
      </c>
      <c r="E113" s="4">
        <v>2304.0000000000009</v>
      </c>
      <c r="F113" s="6">
        <v>0.42174629324547019</v>
      </c>
      <c r="G113" s="4">
        <v>423.00000000000006</v>
      </c>
      <c r="H113" s="6">
        <v>7.7429983525535526E-2</v>
      </c>
      <c r="I113" s="4">
        <v>0</v>
      </c>
      <c r="J113" s="6">
        <v>0</v>
      </c>
      <c r="K113" s="4">
        <v>960.00000000000068</v>
      </c>
      <c r="L113" s="6">
        <v>0.17572762218561264</v>
      </c>
      <c r="M113" s="4">
        <v>5462.9999999999936</v>
      </c>
      <c r="N113" s="6">
        <v>1.0000000000000002</v>
      </c>
    </row>
    <row r="114" spans="1:14">
      <c r="A114" s="44" t="s">
        <v>65</v>
      </c>
      <c r="B114" s="45"/>
      <c r="C114" s="3">
        <v>1732.0000000000073</v>
      </c>
      <c r="D114" s="5">
        <v>0.34653861544618086</v>
      </c>
      <c r="E114" s="3">
        <v>1973.9999999999945</v>
      </c>
      <c r="F114" s="5">
        <v>0.39495798319327724</v>
      </c>
      <c r="G114" s="3">
        <v>370.00000000000034</v>
      </c>
      <c r="H114" s="5">
        <v>7.4029611844738163E-2</v>
      </c>
      <c r="I114" s="3">
        <v>0</v>
      </c>
      <c r="J114" s="5">
        <v>0</v>
      </c>
      <c r="K114" s="3">
        <v>922.00000000000227</v>
      </c>
      <c r="L114" s="5">
        <v>0.18447378951580728</v>
      </c>
      <c r="M114" s="3">
        <v>4997.9999999999864</v>
      </c>
      <c r="N114" s="5">
        <v>1</v>
      </c>
    </row>
    <row r="115" spans="1:14">
      <c r="A115" s="44" t="s">
        <v>66</v>
      </c>
      <c r="B115" s="45"/>
      <c r="C115" s="4">
        <v>1595.0000000000009</v>
      </c>
      <c r="D115" s="6">
        <v>0.33785214996822838</v>
      </c>
      <c r="E115" s="4">
        <v>1887.0000000000045</v>
      </c>
      <c r="F115" s="6">
        <v>0.3997034526583374</v>
      </c>
      <c r="G115" s="4">
        <v>363.00000000000051</v>
      </c>
      <c r="H115" s="6">
        <v>7.689048930311411E-2</v>
      </c>
      <c r="I115" s="4">
        <v>0</v>
      </c>
      <c r="J115" s="6">
        <v>0</v>
      </c>
      <c r="K115" s="4">
        <v>876.00000000000034</v>
      </c>
      <c r="L115" s="6">
        <v>0.18555390807032474</v>
      </c>
      <c r="M115" s="4">
        <v>4720.9999999999845</v>
      </c>
      <c r="N115" s="6">
        <v>1</v>
      </c>
    </row>
    <row r="116" spans="1:14">
      <c r="A116" s="44" t="s">
        <v>67</v>
      </c>
      <c r="B116" s="45"/>
      <c r="C116" s="3">
        <v>225.0000000000006</v>
      </c>
      <c r="D116" s="5">
        <v>0.12493059411438079</v>
      </c>
      <c r="E116" s="3">
        <v>1102.9999999999991</v>
      </c>
      <c r="F116" s="5">
        <v>0.61243753470294016</v>
      </c>
      <c r="G116" s="3">
        <v>347.99999999999983</v>
      </c>
      <c r="H116" s="5">
        <v>0.19322598556357501</v>
      </c>
      <c r="I116" s="3">
        <v>0</v>
      </c>
      <c r="J116" s="5">
        <v>0</v>
      </c>
      <c r="K116" s="3">
        <v>125.0000000000001</v>
      </c>
      <c r="L116" s="5">
        <v>6.9405885619100299E-2</v>
      </c>
      <c r="M116" s="3">
        <v>1801.0000000000064</v>
      </c>
      <c r="N116" s="5">
        <v>1</v>
      </c>
    </row>
    <row r="117" spans="1:14">
      <c r="A117" s="44" t="s">
        <v>68</v>
      </c>
      <c r="B117" s="45"/>
      <c r="C117" s="4">
        <v>1772.000000000003</v>
      </c>
      <c r="D117" s="6">
        <v>0.33484504913076402</v>
      </c>
      <c r="E117" s="4">
        <v>2197.0000000000005</v>
      </c>
      <c r="F117" s="6">
        <v>0.41515495086923676</v>
      </c>
      <c r="G117" s="4">
        <v>388.00000000000006</v>
      </c>
      <c r="H117" s="6">
        <v>7.3318216175359052E-2</v>
      </c>
      <c r="I117" s="4">
        <v>0</v>
      </c>
      <c r="J117" s="6">
        <v>0</v>
      </c>
      <c r="K117" s="4">
        <v>935.00000000000159</v>
      </c>
      <c r="L117" s="6">
        <v>0.17668178382464131</v>
      </c>
      <c r="M117" s="4">
        <v>5291.9999999999991</v>
      </c>
      <c r="N117" s="6">
        <v>1</v>
      </c>
    </row>
    <row r="118" spans="1:14">
      <c r="A118" s="44" t="s">
        <v>69</v>
      </c>
      <c r="B118" s="45"/>
      <c r="C118" s="3">
        <v>1632.9999999999966</v>
      </c>
      <c r="D118" s="5">
        <v>0.32673069227691054</v>
      </c>
      <c r="E118" s="3">
        <v>2098.0000000000018</v>
      </c>
      <c r="F118" s="5">
        <v>0.41976790716286599</v>
      </c>
      <c r="G118" s="3">
        <v>378.99999999999977</v>
      </c>
      <c r="H118" s="5">
        <v>7.5830332132853201E-2</v>
      </c>
      <c r="I118" s="3">
        <v>0</v>
      </c>
      <c r="J118" s="5">
        <v>0</v>
      </c>
      <c r="K118" s="3">
        <v>888.00000000000023</v>
      </c>
      <c r="L118" s="5">
        <v>0.17767106842737124</v>
      </c>
      <c r="M118" s="3">
        <v>4997.9999999999936</v>
      </c>
      <c r="N118" s="5">
        <v>1</v>
      </c>
    </row>
    <row r="119" spans="1:14">
      <c r="A119" s="44" t="s">
        <v>70</v>
      </c>
      <c r="B119" s="45"/>
      <c r="C119" s="4">
        <v>230.00000000000011</v>
      </c>
      <c r="D119" s="6">
        <v>0.11825192802056594</v>
      </c>
      <c r="E119" s="4">
        <v>1226</v>
      </c>
      <c r="F119" s="6">
        <v>0.63033419023136428</v>
      </c>
      <c r="G119" s="4">
        <v>362.00000000000011</v>
      </c>
      <c r="H119" s="6">
        <v>0.18611825192802114</v>
      </c>
      <c r="I119" s="4">
        <v>0</v>
      </c>
      <c r="J119" s="6">
        <v>0</v>
      </c>
      <c r="K119" s="4">
        <v>127.00000000000016</v>
      </c>
      <c r="L119" s="6">
        <v>6.5295629820051687E-2</v>
      </c>
      <c r="M119" s="4">
        <v>1944.9999999999945</v>
      </c>
      <c r="N119" s="6">
        <v>1</v>
      </c>
    </row>
    <row r="120" spans="1:14">
      <c r="A120" s="44" t="s">
        <v>71</v>
      </c>
      <c r="B120" s="45"/>
      <c r="C120" s="3">
        <v>2086.0000000000014</v>
      </c>
      <c r="D120" s="5">
        <v>0.32778126964173515</v>
      </c>
      <c r="E120" s="3">
        <v>2717.9999999999991</v>
      </c>
      <c r="F120" s="5">
        <v>0.42708988057825276</v>
      </c>
      <c r="G120" s="3">
        <v>466.00000000000006</v>
      </c>
      <c r="H120" s="5">
        <v>7.3224387177875605E-2</v>
      </c>
      <c r="I120" s="3">
        <v>1</v>
      </c>
      <c r="J120" s="5">
        <v>1.5713387806411073E-4</v>
      </c>
      <c r="K120" s="3">
        <v>1092.9999999999998</v>
      </c>
      <c r="L120" s="5">
        <v>0.17174732872407297</v>
      </c>
      <c r="M120" s="3">
        <v>6363.9999999999964</v>
      </c>
      <c r="N120" s="5">
        <v>1</v>
      </c>
    </row>
    <row r="121" spans="1:14">
      <c r="A121" s="44" t="s">
        <v>72</v>
      </c>
      <c r="B121" s="45"/>
      <c r="C121" s="4">
        <v>1767.000000000002</v>
      </c>
      <c r="D121" s="6">
        <v>0.31136563876651918</v>
      </c>
      <c r="E121" s="4">
        <v>2482.9999999999968</v>
      </c>
      <c r="F121" s="6">
        <v>0.43753303964757512</v>
      </c>
      <c r="G121" s="4">
        <v>453.00000000000028</v>
      </c>
      <c r="H121" s="6">
        <v>7.9823788546255298E-2</v>
      </c>
      <c r="I121" s="4">
        <v>1</v>
      </c>
      <c r="J121" s="6">
        <v>1.7621145374449281E-4</v>
      </c>
      <c r="K121" s="4">
        <v>971.00000000000193</v>
      </c>
      <c r="L121" s="6">
        <v>0.17110132158590285</v>
      </c>
      <c r="M121" s="4">
        <v>5675.0000000000182</v>
      </c>
      <c r="N121" s="6">
        <v>1.0000000000000002</v>
      </c>
    </row>
    <row r="122" spans="1:14">
      <c r="A122" s="44" t="s">
        <v>73</v>
      </c>
      <c r="B122" s="45"/>
      <c r="C122" s="3">
        <v>241.99999999999974</v>
      </c>
      <c r="D122" s="5">
        <v>0.11010009099181044</v>
      </c>
      <c r="E122" s="3">
        <v>1395.9999999999982</v>
      </c>
      <c r="F122" s="5">
        <v>0.63512283894449317</v>
      </c>
      <c r="G122" s="3">
        <v>421.00000000000011</v>
      </c>
      <c r="H122" s="5">
        <v>0.19153776160145561</v>
      </c>
      <c r="I122" s="3">
        <v>1</v>
      </c>
      <c r="J122" s="5">
        <v>4.5495905368516754E-4</v>
      </c>
      <c r="K122" s="3">
        <v>138.00000000000037</v>
      </c>
      <c r="L122" s="5">
        <v>6.2784349408553292E-2</v>
      </c>
      <c r="M122" s="3">
        <v>2198.0000000000036</v>
      </c>
      <c r="N122" s="5">
        <v>1</v>
      </c>
    </row>
    <row r="123" spans="1:14">
      <c r="A123" s="44" t="s">
        <v>74</v>
      </c>
      <c r="B123" s="45"/>
      <c r="C123" s="4">
        <v>1886.000000000002</v>
      </c>
      <c r="D123" s="6">
        <v>0.31308100929615112</v>
      </c>
      <c r="E123" s="4">
        <v>2601.9999999999955</v>
      </c>
      <c r="F123" s="6">
        <v>0.43193891102257836</v>
      </c>
      <c r="G123" s="4">
        <v>475.99999999999977</v>
      </c>
      <c r="H123" s="6">
        <v>7.9017264276228905E-2</v>
      </c>
      <c r="I123" s="4">
        <v>3.0000000000000013</v>
      </c>
      <c r="J123" s="6">
        <v>4.980079681274935E-4</v>
      </c>
      <c r="K123" s="4">
        <v>1057.0000000000014</v>
      </c>
      <c r="L123" s="6">
        <v>0.17546480743692033</v>
      </c>
      <c r="M123" s="4">
        <v>6023.9999999999609</v>
      </c>
      <c r="N123" s="6">
        <v>0.99999999999999989</v>
      </c>
    </row>
    <row r="124" spans="1:14">
      <c r="A124" s="44" t="s">
        <v>75</v>
      </c>
      <c r="B124" s="45"/>
      <c r="C124" s="3">
        <v>326.99999999999955</v>
      </c>
      <c r="D124" s="5">
        <v>0.13368765331152901</v>
      </c>
      <c r="E124" s="3">
        <v>1484.9999999999986</v>
      </c>
      <c r="F124" s="5">
        <v>0.6071136549468521</v>
      </c>
      <c r="G124" s="3">
        <v>441.00000000000006</v>
      </c>
      <c r="H124" s="5">
        <v>0.18029435813573205</v>
      </c>
      <c r="I124" s="3">
        <v>3.0000000000000013</v>
      </c>
      <c r="J124" s="5">
        <v>1.2264922322158644E-3</v>
      </c>
      <c r="K124" s="3">
        <v>189.99999999999991</v>
      </c>
      <c r="L124" s="5">
        <v>7.7677841373671355E-2</v>
      </c>
      <c r="M124" s="3">
        <v>2445.9999999999973</v>
      </c>
      <c r="N124" s="5">
        <v>1</v>
      </c>
    </row>
    <row r="125" spans="1:14">
      <c r="A125" s="44" t="s">
        <v>76</v>
      </c>
      <c r="B125" s="45"/>
      <c r="C125" s="4">
        <v>539.00000000000205</v>
      </c>
      <c r="D125" s="6">
        <v>0.17901029558286294</v>
      </c>
      <c r="E125" s="4">
        <v>1636.9999999999918</v>
      </c>
      <c r="F125" s="6">
        <v>0.54367319827299454</v>
      </c>
      <c r="G125" s="4">
        <v>445.00000000000051</v>
      </c>
      <c r="H125" s="6">
        <v>0.14779143141813322</v>
      </c>
      <c r="I125" s="4">
        <v>70</v>
      </c>
      <c r="J125" s="6">
        <v>2.3248090335436657E-2</v>
      </c>
      <c r="K125" s="4">
        <v>320.00000000000006</v>
      </c>
      <c r="L125" s="6">
        <v>0.10627698439056761</v>
      </c>
      <c r="M125" s="4">
        <v>3011.0000000000095</v>
      </c>
      <c r="N125" s="6">
        <v>0.99999999999999989</v>
      </c>
    </row>
    <row r="126" spans="1:14">
      <c r="A126" s="42" t="s">
        <v>61</v>
      </c>
      <c r="B126" s="42"/>
      <c r="C126" s="42"/>
      <c r="D126" s="42"/>
      <c r="E126" s="42"/>
      <c r="F126" s="42"/>
      <c r="G126" s="42"/>
      <c r="H126" s="42"/>
      <c r="I126" s="20"/>
      <c r="J126" s="20"/>
      <c r="K126" s="15"/>
      <c r="L126" s="15"/>
      <c r="M126" s="15"/>
      <c r="N126" s="15"/>
    </row>
    <row r="127" spans="1:14">
      <c r="A127" s="57" t="s">
        <v>15</v>
      </c>
      <c r="B127" s="57"/>
      <c r="C127" s="57"/>
      <c r="D127" s="57"/>
      <c r="E127" s="57"/>
      <c r="F127" s="57"/>
      <c r="G127" s="57"/>
      <c r="H127" s="21"/>
      <c r="I127" s="21"/>
      <c r="J127" s="21"/>
      <c r="K127" s="15"/>
      <c r="L127" s="15"/>
      <c r="M127" s="15"/>
      <c r="N127" s="15"/>
    </row>
    <row r="128" spans="1:14" ht="25.5" customHeight="1">
      <c r="A128" s="42" t="s">
        <v>77</v>
      </c>
      <c r="B128" s="42"/>
      <c r="C128" s="42"/>
      <c r="D128" s="42"/>
      <c r="E128" s="42"/>
      <c r="F128" s="42"/>
      <c r="G128" s="42"/>
      <c r="H128" s="42"/>
      <c r="I128" s="22"/>
      <c r="J128" s="22"/>
      <c r="K128" s="15"/>
      <c r="L128" s="15"/>
      <c r="M128" s="15"/>
      <c r="N128" s="15"/>
    </row>
    <row r="129" spans="1:17" ht="15" customHeight="1">
      <c r="A129" s="42" t="s">
        <v>56</v>
      </c>
      <c r="B129" s="42"/>
      <c r="C129" s="42"/>
      <c r="D129" s="42"/>
      <c r="E129" s="42"/>
      <c r="F129" s="42"/>
      <c r="G129" s="42"/>
      <c r="H129" s="42"/>
      <c r="I129" s="22"/>
      <c r="J129" s="22"/>
      <c r="O129" s="15"/>
      <c r="P129" s="15"/>
    </row>
    <row r="130" spans="1:17" ht="18" customHeight="1">
      <c r="A130" s="81" t="s">
        <v>57</v>
      </c>
      <c r="B130" s="81"/>
      <c r="C130" s="81"/>
      <c r="D130" s="81"/>
      <c r="E130" s="81"/>
      <c r="F130" s="81"/>
      <c r="G130" s="81"/>
      <c r="H130" s="81"/>
      <c r="I130" s="81"/>
      <c r="J130" s="81"/>
      <c r="K130" s="81"/>
      <c r="L130" s="81"/>
      <c r="M130" s="81"/>
      <c r="N130" s="81"/>
      <c r="O130" s="15"/>
      <c r="P130" s="15"/>
    </row>
    <row r="131" spans="1:17" ht="15" customHeight="1">
      <c r="A131" s="81" t="s">
        <v>78</v>
      </c>
      <c r="B131" s="81"/>
      <c r="C131" s="81"/>
      <c r="D131" s="81"/>
      <c r="E131" s="81"/>
      <c r="F131" s="81"/>
      <c r="G131" s="81"/>
      <c r="H131" s="81"/>
      <c r="I131" s="27"/>
      <c r="J131" s="27"/>
      <c r="K131" s="27"/>
      <c r="L131" s="27"/>
      <c r="M131" s="27"/>
      <c r="N131" s="27"/>
      <c r="O131" s="15"/>
      <c r="P131" s="15"/>
    </row>
    <row r="133" spans="1:17" ht="30.75" customHeight="1">
      <c r="A133" s="61" t="s">
        <v>83</v>
      </c>
      <c r="B133" s="61"/>
      <c r="C133" s="61"/>
      <c r="D133" s="61"/>
      <c r="E133" s="61"/>
      <c r="F133" s="61"/>
      <c r="G133" s="61"/>
      <c r="H133" s="61"/>
      <c r="I133" s="27"/>
      <c r="J133" s="27"/>
      <c r="K133" s="27"/>
      <c r="L133" s="27"/>
      <c r="M133" s="27"/>
      <c r="N133" s="27"/>
      <c r="O133" s="15"/>
      <c r="P133" s="15"/>
      <c r="Q133" s="27"/>
    </row>
    <row r="134" spans="1:17">
      <c r="A134" s="23" t="s">
        <v>62</v>
      </c>
      <c r="B134" s="24"/>
      <c r="C134" s="38" t="s">
        <v>58</v>
      </c>
      <c r="D134" s="39"/>
      <c r="E134" s="39"/>
      <c r="F134" s="39"/>
      <c r="G134" s="39"/>
      <c r="H134" s="39"/>
      <c r="I134" s="27"/>
      <c r="J134" s="27"/>
      <c r="K134" s="27"/>
      <c r="L134" s="27"/>
      <c r="M134" s="27"/>
      <c r="N134" s="27"/>
      <c r="O134" s="15"/>
      <c r="P134" s="15"/>
      <c r="Q134" s="27"/>
    </row>
    <row r="135" spans="1:17">
      <c r="A135" s="23"/>
      <c r="B135" s="24"/>
      <c r="C135" s="40" t="s">
        <v>59</v>
      </c>
      <c r="D135" s="41"/>
      <c r="E135" s="40" t="s">
        <v>60</v>
      </c>
      <c r="F135" s="41"/>
      <c r="G135" s="40" t="s">
        <v>6</v>
      </c>
      <c r="H135" s="41"/>
      <c r="I135" s="27"/>
      <c r="J135" s="27"/>
      <c r="K135" s="27"/>
      <c r="L135" s="27"/>
      <c r="M135" s="27"/>
      <c r="N135" s="27"/>
      <c r="O135" s="15"/>
      <c r="P135" s="15"/>
      <c r="Q135" s="27"/>
    </row>
    <row r="136" spans="1:17" ht="37.5" customHeight="1">
      <c r="A136" s="25"/>
      <c r="B136" s="26"/>
      <c r="C136" s="9" t="s">
        <v>7</v>
      </c>
      <c r="D136" s="9" t="s">
        <v>21</v>
      </c>
      <c r="E136" s="9" t="s">
        <v>7</v>
      </c>
      <c r="F136" s="9" t="s">
        <v>21</v>
      </c>
      <c r="G136" s="9" t="s">
        <v>7</v>
      </c>
      <c r="H136" s="9" t="s">
        <v>21</v>
      </c>
      <c r="I136" s="27"/>
      <c r="J136" s="27"/>
      <c r="K136" s="27"/>
      <c r="L136" s="27"/>
      <c r="M136" s="27"/>
      <c r="N136" s="27"/>
      <c r="O136" s="15"/>
      <c r="P136" s="15"/>
      <c r="Q136" s="27"/>
    </row>
    <row r="137" spans="1:17" ht="15" customHeight="1">
      <c r="A137" s="44" t="s">
        <v>64</v>
      </c>
      <c r="B137" s="45"/>
      <c r="C137" s="4">
        <v>4160.0000000000236</v>
      </c>
      <c r="D137" s="6">
        <v>0.76148636280432525</v>
      </c>
      <c r="E137" s="4">
        <v>1303.0000000000041</v>
      </c>
      <c r="F137" s="6">
        <v>0.23851363719568106</v>
      </c>
      <c r="G137" s="4">
        <v>5462.9999999999936</v>
      </c>
      <c r="H137" s="6">
        <v>1.0000000000000002</v>
      </c>
      <c r="I137" s="27"/>
      <c r="J137" s="27"/>
      <c r="K137" s="27"/>
      <c r="L137" s="27"/>
      <c r="M137" s="27"/>
      <c r="N137" s="27"/>
      <c r="O137" s="15"/>
      <c r="P137" s="15"/>
      <c r="Q137" s="27"/>
    </row>
    <row r="138" spans="1:17" ht="15" customHeight="1">
      <c r="A138" s="44" t="s">
        <v>65</v>
      </c>
      <c r="B138" s="45"/>
      <c r="C138" s="3">
        <v>3748.99999999999</v>
      </c>
      <c r="D138" s="5">
        <v>0.7501000400160065</v>
      </c>
      <c r="E138" s="3">
        <v>1248.9999999999989</v>
      </c>
      <c r="F138" s="5">
        <v>0.24989995998399406</v>
      </c>
      <c r="G138" s="3">
        <v>4997.9999999999864</v>
      </c>
      <c r="H138" s="5">
        <v>1</v>
      </c>
      <c r="I138" s="27"/>
      <c r="J138" s="27"/>
      <c r="K138" s="27"/>
      <c r="L138" s="27"/>
      <c r="M138" s="27"/>
      <c r="N138" s="27"/>
      <c r="O138" s="15"/>
      <c r="P138" s="15"/>
      <c r="Q138" s="27"/>
    </row>
    <row r="139" spans="1:17">
      <c r="A139" s="44" t="s">
        <v>66</v>
      </c>
      <c r="B139" s="45"/>
      <c r="C139" s="4">
        <v>3645.9999999999986</v>
      </c>
      <c r="D139" s="6">
        <v>0.77229400550730998</v>
      </c>
      <c r="E139" s="4">
        <v>1074.9999999999989</v>
      </c>
      <c r="F139" s="6">
        <v>0.22770599449269274</v>
      </c>
      <c r="G139" s="4">
        <v>4720.9999999999845</v>
      </c>
      <c r="H139" s="6">
        <v>1</v>
      </c>
      <c r="I139" s="27"/>
      <c r="J139" s="27"/>
      <c r="K139" s="27"/>
      <c r="L139" s="27"/>
      <c r="M139" s="27"/>
      <c r="N139" s="27"/>
      <c r="O139" s="15"/>
      <c r="P139" s="15"/>
      <c r="Q139" s="27"/>
    </row>
    <row r="140" spans="1:17">
      <c r="A140" s="44" t="s">
        <v>67</v>
      </c>
      <c r="B140" s="45"/>
      <c r="C140" s="3">
        <v>1702.0000000000059</v>
      </c>
      <c r="D140" s="5">
        <v>0.94503053858967234</v>
      </c>
      <c r="E140" s="3">
        <v>98.999999999999872</v>
      </c>
      <c r="F140" s="5">
        <v>5.4969461410327332E-2</v>
      </c>
      <c r="G140" s="3">
        <v>1801.0000000000064</v>
      </c>
      <c r="H140" s="5">
        <v>1</v>
      </c>
      <c r="I140" s="27"/>
      <c r="J140" s="27"/>
      <c r="K140" s="27"/>
      <c r="L140" s="27"/>
      <c r="M140" s="27"/>
      <c r="N140" s="27"/>
      <c r="O140" s="15"/>
      <c r="P140" s="15"/>
      <c r="Q140" s="27"/>
    </row>
    <row r="141" spans="1:17">
      <c r="A141" s="44" t="s">
        <v>68</v>
      </c>
      <c r="B141" s="45"/>
      <c r="C141" s="4">
        <v>4022.0000000000073</v>
      </c>
      <c r="D141" s="6">
        <v>0.76001511715797576</v>
      </c>
      <c r="E141" s="4">
        <v>1269.9999999999986</v>
      </c>
      <c r="F141" s="6">
        <v>0.23998488284202549</v>
      </c>
      <c r="G141" s="4">
        <v>5291.9999999999991</v>
      </c>
      <c r="H141" s="6">
        <v>1</v>
      </c>
      <c r="I141" s="27"/>
      <c r="J141" s="27"/>
      <c r="K141" s="27"/>
      <c r="L141" s="27"/>
      <c r="M141" s="27"/>
      <c r="N141" s="27"/>
      <c r="O141" s="15"/>
      <c r="P141" s="15"/>
      <c r="Q141" s="27"/>
    </row>
    <row r="142" spans="1:17">
      <c r="A142" s="44" t="s">
        <v>69</v>
      </c>
      <c r="B142" s="45"/>
      <c r="C142" s="3">
        <v>3904.0000000000023</v>
      </c>
      <c r="D142" s="5">
        <v>0.78111244497799259</v>
      </c>
      <c r="E142" s="3">
        <v>1094</v>
      </c>
      <c r="F142" s="5">
        <v>0.21888755502200907</v>
      </c>
      <c r="G142" s="3">
        <v>4997.9999999999936</v>
      </c>
      <c r="H142" s="5">
        <v>1</v>
      </c>
      <c r="I142" s="27"/>
      <c r="J142" s="27"/>
      <c r="K142" s="27"/>
      <c r="L142" s="27"/>
      <c r="M142" s="27"/>
      <c r="N142" s="27"/>
      <c r="O142" s="15"/>
      <c r="P142" s="15"/>
      <c r="Q142" s="27"/>
    </row>
    <row r="143" spans="1:17">
      <c r="A143" s="44" t="s">
        <v>70</v>
      </c>
      <c r="B143" s="45"/>
      <c r="C143" s="4">
        <v>1844.9999999999986</v>
      </c>
      <c r="D143" s="6">
        <v>0.94858611825192996</v>
      </c>
      <c r="E143" s="4">
        <v>100.00000000000006</v>
      </c>
      <c r="F143" s="6">
        <v>5.1413881748072147E-2</v>
      </c>
      <c r="G143" s="4">
        <v>1944.9999999999945</v>
      </c>
      <c r="H143" s="6">
        <v>1</v>
      </c>
      <c r="I143" s="27"/>
      <c r="J143" s="27"/>
      <c r="K143" s="27"/>
      <c r="L143" s="27"/>
      <c r="M143" s="27"/>
      <c r="N143" s="27"/>
      <c r="O143" s="15"/>
      <c r="P143" s="15"/>
      <c r="Q143" s="27"/>
    </row>
    <row r="144" spans="1:17">
      <c r="A144" s="44" t="s">
        <v>71</v>
      </c>
      <c r="B144" s="45"/>
      <c r="C144" s="4">
        <v>4498.0000000000146</v>
      </c>
      <c r="D144" s="6">
        <v>0.70678818353237238</v>
      </c>
      <c r="E144" s="4">
        <v>1866.000000000002</v>
      </c>
      <c r="F144" s="6">
        <v>0.29321181646763089</v>
      </c>
      <c r="G144" s="4">
        <v>6363.9999999999964</v>
      </c>
      <c r="H144" s="6">
        <v>1</v>
      </c>
      <c r="I144" s="27"/>
      <c r="J144" s="27"/>
      <c r="K144" s="27"/>
      <c r="L144" s="27"/>
      <c r="M144" s="27"/>
      <c r="N144" s="27"/>
      <c r="O144" s="15"/>
      <c r="P144" s="15"/>
      <c r="Q144" s="27"/>
    </row>
    <row r="145" spans="1:22">
      <c r="A145" s="44" t="s">
        <v>72</v>
      </c>
      <c r="B145" s="45"/>
      <c r="C145" s="3">
        <v>4339.9999999999891</v>
      </c>
      <c r="D145" s="5">
        <v>0.76475770925109687</v>
      </c>
      <c r="E145" s="3">
        <v>1334.9999999999966</v>
      </c>
      <c r="F145" s="5">
        <v>0.23524229074889733</v>
      </c>
      <c r="G145" s="3">
        <v>5675.0000000000182</v>
      </c>
      <c r="H145" s="5">
        <v>1.0000000000000002</v>
      </c>
      <c r="I145" s="27"/>
      <c r="J145" s="27"/>
      <c r="K145" s="27"/>
      <c r="L145" s="27"/>
      <c r="M145" s="27"/>
      <c r="N145" s="27"/>
      <c r="O145" s="15"/>
      <c r="P145" s="15"/>
      <c r="Q145" s="27"/>
    </row>
    <row r="146" spans="1:22">
      <c r="A146" s="44" t="s">
        <v>73</v>
      </c>
      <c r="B146" s="45"/>
      <c r="C146" s="4">
        <v>2088.9999999999959</v>
      </c>
      <c r="D146" s="6">
        <v>0.9504094631483132</v>
      </c>
      <c r="E146" s="4">
        <v>109.00000000000001</v>
      </c>
      <c r="F146" s="6">
        <v>4.959053685168327E-2</v>
      </c>
      <c r="G146" s="4">
        <v>2198.0000000000036</v>
      </c>
      <c r="H146" s="6">
        <v>1</v>
      </c>
      <c r="I146" s="27"/>
      <c r="J146" s="27"/>
      <c r="K146" s="27"/>
      <c r="L146" s="27"/>
      <c r="M146" s="27"/>
      <c r="N146" s="27"/>
      <c r="O146" s="15"/>
      <c r="P146" s="15"/>
      <c r="Q146" s="27"/>
    </row>
    <row r="147" spans="1:22">
      <c r="A147" s="44" t="s">
        <v>74</v>
      </c>
      <c r="B147" s="45"/>
      <c r="C147" s="3">
        <v>4582.9999999999973</v>
      </c>
      <c r="D147" s="5">
        <v>0.76079017264276672</v>
      </c>
      <c r="E147" s="3">
        <v>1441.0000000000005</v>
      </c>
      <c r="F147" s="5">
        <v>0.23920982735723936</v>
      </c>
      <c r="G147" s="3">
        <v>6023.9999999999609</v>
      </c>
      <c r="H147" s="5">
        <v>0.99999999999999989</v>
      </c>
      <c r="I147" s="27"/>
      <c r="J147" s="27"/>
      <c r="K147" s="27"/>
      <c r="L147" s="27"/>
      <c r="M147" s="27"/>
      <c r="N147" s="27"/>
      <c r="O147" s="15"/>
      <c r="P147" s="15"/>
      <c r="Q147" s="27"/>
    </row>
    <row r="148" spans="1:22">
      <c r="A148" s="44" t="s">
        <v>75</v>
      </c>
      <c r="B148" s="45"/>
      <c r="C148" s="4">
        <v>2318.9999999999986</v>
      </c>
      <c r="D148" s="6">
        <v>0.94807849550286216</v>
      </c>
      <c r="E148" s="4">
        <v>126.99999999999996</v>
      </c>
      <c r="F148" s="6">
        <v>5.1921504497138227E-2</v>
      </c>
      <c r="G148" s="4">
        <v>2445.9999999999973</v>
      </c>
      <c r="H148" s="6">
        <v>1</v>
      </c>
      <c r="I148" s="27"/>
      <c r="J148" s="27"/>
      <c r="K148" s="27"/>
      <c r="L148" s="27"/>
      <c r="M148" s="27"/>
      <c r="N148" s="27"/>
      <c r="O148" s="15"/>
      <c r="P148" s="15"/>
      <c r="Q148" s="27"/>
    </row>
    <row r="149" spans="1:22">
      <c r="A149" s="44" t="s">
        <v>76</v>
      </c>
      <c r="B149" s="45"/>
      <c r="C149" s="3">
        <v>2846.9999999999923</v>
      </c>
      <c r="D149" s="5">
        <v>0.94553304549982842</v>
      </c>
      <c r="E149" s="3">
        <v>163.99999999999997</v>
      </c>
      <c r="F149" s="5">
        <v>5.4466954500165879E-2</v>
      </c>
      <c r="G149" s="3">
        <v>3011.0000000000095</v>
      </c>
      <c r="H149" s="5">
        <v>0.99999999999999989</v>
      </c>
      <c r="I149" s="27"/>
      <c r="J149" s="27"/>
      <c r="K149" s="27"/>
      <c r="L149" s="27"/>
      <c r="M149" s="27"/>
      <c r="N149" s="27"/>
      <c r="O149" s="15"/>
      <c r="P149" s="15"/>
      <c r="Q149" s="27"/>
    </row>
    <row r="150" spans="1:22" ht="15" customHeight="1">
      <c r="A150" s="42" t="s">
        <v>14</v>
      </c>
      <c r="B150" s="42"/>
      <c r="C150" s="42"/>
      <c r="D150" s="42"/>
      <c r="E150" s="42"/>
      <c r="F150" s="42"/>
      <c r="G150" s="42"/>
      <c r="H150" s="42"/>
      <c r="I150" s="27"/>
      <c r="J150" s="27"/>
      <c r="K150" s="27"/>
      <c r="L150" s="27"/>
      <c r="M150" s="27"/>
      <c r="N150" s="27"/>
      <c r="O150" s="15"/>
      <c r="P150" s="15"/>
      <c r="Q150" s="27"/>
    </row>
    <row r="151" spans="1:22">
      <c r="A151" s="57" t="s">
        <v>15</v>
      </c>
      <c r="B151" s="57"/>
      <c r="C151" s="57"/>
      <c r="D151" s="57"/>
      <c r="E151" s="57"/>
      <c r="F151" s="21"/>
      <c r="G151" s="21"/>
      <c r="H151" s="15"/>
      <c r="I151" s="27"/>
      <c r="J151" s="27"/>
      <c r="K151" s="27"/>
      <c r="L151" s="27"/>
      <c r="M151" s="27"/>
      <c r="N151" s="27"/>
      <c r="O151" s="15"/>
      <c r="P151" s="15"/>
      <c r="Q151" s="27"/>
    </row>
    <row r="152" spans="1:22" ht="34.5" customHeight="1">
      <c r="A152" s="42" t="s">
        <v>77</v>
      </c>
      <c r="B152" s="42"/>
      <c r="C152" s="42"/>
      <c r="D152" s="42"/>
      <c r="E152" s="42"/>
      <c r="F152" s="15"/>
      <c r="G152" s="36"/>
      <c r="H152" s="15"/>
      <c r="I152" s="27"/>
      <c r="J152" s="27"/>
      <c r="K152" s="27"/>
      <c r="L152" s="27"/>
      <c r="M152" s="27"/>
      <c r="N152" s="27"/>
      <c r="O152" s="15"/>
      <c r="P152" s="15"/>
      <c r="Q152" s="27"/>
    </row>
    <row r="153" spans="1:22" ht="21" customHeight="1">
      <c r="A153" s="42" t="s">
        <v>56</v>
      </c>
      <c r="B153" s="42"/>
      <c r="C153" s="42"/>
      <c r="D153" s="42"/>
      <c r="E153" s="42"/>
      <c r="F153" s="22"/>
      <c r="G153" s="22"/>
      <c r="H153" s="14"/>
      <c r="I153" s="27"/>
      <c r="J153" s="27"/>
      <c r="K153" s="27"/>
      <c r="L153" s="27"/>
      <c r="M153" s="27"/>
      <c r="N153" s="27"/>
      <c r="O153" s="15"/>
      <c r="P153" s="15"/>
      <c r="Q153" s="27"/>
    </row>
    <row r="154" spans="1:22" ht="17.25" customHeight="1">
      <c r="A154" s="81" t="s">
        <v>57</v>
      </c>
      <c r="B154" s="81"/>
      <c r="C154" s="81"/>
      <c r="D154" s="81"/>
      <c r="E154" s="81"/>
      <c r="F154" s="81"/>
      <c r="G154" s="81"/>
      <c r="H154" s="81"/>
      <c r="I154" s="27"/>
      <c r="J154" s="27"/>
      <c r="K154" s="27"/>
      <c r="L154" s="27"/>
      <c r="M154" s="27"/>
      <c r="N154" s="27"/>
      <c r="O154" s="15"/>
      <c r="P154" s="15"/>
      <c r="Q154" s="27"/>
    </row>
    <row r="155" spans="1:22">
      <c r="A155" s="81" t="s">
        <v>78</v>
      </c>
      <c r="B155" s="81"/>
      <c r="C155" s="81"/>
      <c r="D155" s="81"/>
      <c r="E155" s="81"/>
      <c r="F155" s="81"/>
      <c r="G155" s="81"/>
      <c r="H155" s="81"/>
      <c r="I155" s="15"/>
      <c r="J155" s="15"/>
      <c r="K155" s="14"/>
      <c r="L155" s="14"/>
      <c r="M155" s="14"/>
      <c r="N155" s="14"/>
    </row>
    <row r="156" spans="1:22" ht="26.25" customHeight="1">
      <c r="I156" s="14"/>
      <c r="J156" s="14"/>
      <c r="K156" s="14"/>
      <c r="L156" s="14"/>
      <c r="M156" s="14"/>
      <c r="N156" s="14"/>
      <c r="P156" s="13"/>
      <c r="Q156" s="12"/>
    </row>
    <row r="157" spans="1:22">
      <c r="I157" s="28"/>
      <c r="J157" s="28"/>
      <c r="K157" s="14"/>
      <c r="L157" s="14"/>
      <c r="M157" s="14"/>
      <c r="N157" s="14"/>
      <c r="P157" s="13"/>
      <c r="Q157" s="12"/>
    </row>
    <row r="158" spans="1:22" s="14" customFormat="1" ht="33.7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R158"/>
      <c r="S158"/>
      <c r="T158"/>
      <c r="U158"/>
      <c r="V158"/>
    </row>
    <row r="159" spans="1:22" ht="26.25" customHeight="1">
      <c r="O159" s="14"/>
      <c r="P159" s="14"/>
      <c r="Q159" s="12"/>
      <c r="R159" s="14"/>
      <c r="S159" s="14"/>
      <c r="T159" s="14"/>
      <c r="U159" s="14"/>
      <c r="V159" s="14"/>
    </row>
    <row r="160" spans="1:22">
      <c r="O160" s="14"/>
      <c r="P160" s="14"/>
      <c r="Q160" s="12"/>
      <c r="R160" s="14"/>
      <c r="S160" s="14"/>
      <c r="T160" s="14"/>
      <c r="U160" s="14"/>
      <c r="V160" s="14"/>
    </row>
  </sheetData>
  <autoFilter ref="A27:P65" xr:uid="{00000000-0001-0000-0000-000000000000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</autoFilter>
  <mergeCells count="159">
    <mergeCell ref="A155:H155"/>
    <mergeCell ref="A131:H131"/>
    <mergeCell ref="A133:H133"/>
    <mergeCell ref="A150:H150"/>
    <mergeCell ref="A154:H154"/>
    <mergeCell ref="A141:B141"/>
    <mergeCell ref="A122:B122"/>
    <mergeCell ref="A127:G127"/>
    <mergeCell ref="A65:P65"/>
    <mergeCell ref="A106:J106"/>
    <mergeCell ref="A130:N130"/>
    <mergeCell ref="A120:B120"/>
    <mergeCell ref="A121:B121"/>
    <mergeCell ref="C111:D111"/>
    <mergeCell ref="E111:F111"/>
    <mergeCell ref="A151:E151"/>
    <mergeCell ref="A152:E152"/>
    <mergeCell ref="A153:E153"/>
    <mergeCell ref="A102:J102"/>
    <mergeCell ref="A103:J103"/>
    <mergeCell ref="A104:J104"/>
    <mergeCell ref="A105:J105"/>
    <mergeCell ref="A147:B147"/>
    <mergeCell ref="A148:B148"/>
    <mergeCell ref="A149:B149"/>
    <mergeCell ref="A142:B142"/>
    <mergeCell ref="A143:B143"/>
    <mergeCell ref="G70:H70"/>
    <mergeCell ref="A144:B144"/>
    <mergeCell ref="A145:B145"/>
    <mergeCell ref="A146:B146"/>
    <mergeCell ref="A137:B137"/>
    <mergeCell ref="A138:B138"/>
    <mergeCell ref="A139:B139"/>
    <mergeCell ref="A140:B140"/>
    <mergeCell ref="A92:A101"/>
    <mergeCell ref="B92:B99"/>
    <mergeCell ref="B100:B101"/>
    <mergeCell ref="C80:D80"/>
    <mergeCell ref="C19:D19"/>
    <mergeCell ref="C20:D20"/>
    <mergeCell ref="A27:P27"/>
    <mergeCell ref="A21:P21"/>
    <mergeCell ref="A22:P22"/>
    <mergeCell ref="A23:P23"/>
    <mergeCell ref="A24:P24"/>
    <mergeCell ref="C85:D85"/>
    <mergeCell ref="C84:D84"/>
    <mergeCell ref="A69:D71"/>
    <mergeCell ref="A72:A81"/>
    <mergeCell ref="E28:P28"/>
    <mergeCell ref="C35:D35"/>
    <mergeCell ref="C34:D34"/>
    <mergeCell ref="E29:F29"/>
    <mergeCell ref="G29:H29"/>
    <mergeCell ref="B72:B81"/>
    <mergeCell ref="C33:D33"/>
    <mergeCell ref="C32:D32"/>
    <mergeCell ref="C31:D31"/>
    <mergeCell ref="C42:D42"/>
    <mergeCell ref="C41:D41"/>
    <mergeCell ref="A61:P61"/>
    <mergeCell ref="A68:J68"/>
    <mergeCell ref="A8:Q8"/>
    <mergeCell ref="A12:P12"/>
    <mergeCell ref="C101:D101"/>
    <mergeCell ref="C100:D100"/>
    <mergeCell ref="C43:D43"/>
    <mergeCell ref="C60:D60"/>
    <mergeCell ref="C59:D59"/>
    <mergeCell ref="C48:D48"/>
    <mergeCell ref="C47:D47"/>
    <mergeCell ref="C46:D46"/>
    <mergeCell ref="C45:D45"/>
    <mergeCell ref="C44:D44"/>
    <mergeCell ref="C83:D83"/>
    <mergeCell ref="C82:D82"/>
    <mergeCell ref="M14:N14"/>
    <mergeCell ref="M29:N29"/>
    <mergeCell ref="A50:D50"/>
    <mergeCell ref="B49:D49"/>
    <mergeCell ref="A13:D15"/>
    <mergeCell ref="A16:B20"/>
    <mergeCell ref="C16:D16"/>
    <mergeCell ref="A82:A90"/>
    <mergeCell ref="B82:B89"/>
    <mergeCell ref="C76:D76"/>
    <mergeCell ref="C17:D17"/>
    <mergeCell ref="C18:D18"/>
    <mergeCell ref="I29:J29"/>
    <mergeCell ref="A109:H109"/>
    <mergeCell ref="E13:P13"/>
    <mergeCell ref="E14:F14"/>
    <mergeCell ref="G14:H14"/>
    <mergeCell ref="I14:J14"/>
    <mergeCell ref="K14:L14"/>
    <mergeCell ref="O14:P14"/>
    <mergeCell ref="K29:L29"/>
    <mergeCell ref="A28:D30"/>
    <mergeCell ref="A31:A40"/>
    <mergeCell ref="B31:B40"/>
    <mergeCell ref="A41:A49"/>
    <mergeCell ref="B41:B48"/>
    <mergeCell ref="A51:A60"/>
    <mergeCell ref="B51:B58"/>
    <mergeCell ref="C51:C54"/>
    <mergeCell ref="C55:C58"/>
    <mergeCell ref="B59:B60"/>
    <mergeCell ref="C88:D88"/>
    <mergeCell ref="C87:D87"/>
    <mergeCell ref="C86:D86"/>
    <mergeCell ref="M111:N111"/>
    <mergeCell ref="C110:N110"/>
    <mergeCell ref="C36:D36"/>
    <mergeCell ref="C37:D37"/>
    <mergeCell ref="C38:D38"/>
    <mergeCell ref="C40:D40"/>
    <mergeCell ref="C77:D77"/>
    <mergeCell ref="C78:D78"/>
    <mergeCell ref="C79:D79"/>
    <mergeCell ref="C81:D81"/>
    <mergeCell ref="I70:J70"/>
    <mergeCell ref="E69:J69"/>
    <mergeCell ref="C92:C95"/>
    <mergeCell ref="C96:C99"/>
    <mergeCell ref="B90:D90"/>
    <mergeCell ref="C75:D75"/>
    <mergeCell ref="C74:D74"/>
    <mergeCell ref="C73:D73"/>
    <mergeCell ref="C72:D72"/>
    <mergeCell ref="C89:D89"/>
    <mergeCell ref="A62:P62"/>
    <mergeCell ref="A63:P63"/>
    <mergeCell ref="A64:P64"/>
    <mergeCell ref="E70:F70"/>
    <mergeCell ref="O29:P29"/>
    <mergeCell ref="C134:H134"/>
    <mergeCell ref="C135:D135"/>
    <mergeCell ref="E135:F135"/>
    <mergeCell ref="G135:H135"/>
    <mergeCell ref="A126:H126"/>
    <mergeCell ref="A128:H128"/>
    <mergeCell ref="A129:H129"/>
    <mergeCell ref="A110:B112"/>
    <mergeCell ref="A113:B113"/>
    <mergeCell ref="A114:B114"/>
    <mergeCell ref="A115:B115"/>
    <mergeCell ref="A116:B116"/>
    <mergeCell ref="A123:B123"/>
    <mergeCell ref="A124:B124"/>
    <mergeCell ref="A125:B125"/>
    <mergeCell ref="A117:B117"/>
    <mergeCell ref="A118:B118"/>
    <mergeCell ref="A119:B119"/>
    <mergeCell ref="A91:D91"/>
    <mergeCell ref="G111:H111"/>
    <mergeCell ref="I111:J111"/>
    <mergeCell ref="K111:L111"/>
    <mergeCell ref="C39:D39"/>
  </mergeCells>
  <pageMargins left="0.7" right="0.7" top="0.75" bottom="0.75" header="0.3" footer="0.3"/>
  <pageSetup scale="34" orientation="portrait" r:id="rId1"/>
  <rowBreaks count="1" manualBreakCount="1">
    <brk id="108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ffa6d1-b835-4fef-bee9-ee2460ea90ef">
      <Terms xmlns="http://schemas.microsoft.com/office/infopath/2007/PartnerControls"/>
    </lcf76f155ced4ddcb4097134ff3c332f>
    <TaxCatchAll xmlns="b85be11d-8d8f-4d4d-a71b-011f1c78143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DAE09D412238409B6A730600D7FCBE" ma:contentTypeVersion="14" ma:contentTypeDescription="Crear nuevo documento." ma:contentTypeScope="" ma:versionID="2df0558949adc2f075eebddb1d29db16">
  <xsd:schema xmlns:xsd="http://www.w3.org/2001/XMLSchema" xmlns:xs="http://www.w3.org/2001/XMLSchema" xmlns:p="http://schemas.microsoft.com/office/2006/metadata/properties" xmlns:ns2="f3ffa6d1-b835-4fef-bee9-ee2460ea90ef" xmlns:ns3="b85be11d-8d8f-4d4d-a71b-011f1c781431" targetNamespace="http://schemas.microsoft.com/office/2006/metadata/properties" ma:root="true" ma:fieldsID="bbff53cbf81c77317c6728534379ec37" ns2:_="" ns3:_="">
    <xsd:import namespace="f3ffa6d1-b835-4fef-bee9-ee2460ea90ef"/>
    <xsd:import namespace="b85be11d-8d8f-4d4d-a71b-011f1c7814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ffa6d1-b835-4fef-bee9-ee2460ea90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83aa49dc-0840-4df2-9988-4c28c04889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be11d-8d8f-4d4d-a71b-011f1c78143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84e4d4c-345a-4e95-9411-54cdb344a72e}" ma:internalName="TaxCatchAll" ma:showField="CatchAllData" ma:web="b85be11d-8d8f-4d4d-a71b-011f1c7814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8E94D3-0207-4D16-AC92-9AADADFAC372}">
  <ds:schemaRefs>
    <ds:schemaRef ds:uri="http://schemas.microsoft.com/office/2006/metadata/properties"/>
    <ds:schemaRef ds:uri="http://schemas.microsoft.com/office/infopath/2007/PartnerControls"/>
    <ds:schemaRef ds:uri="f3ffa6d1-b835-4fef-bee9-ee2460ea90ef"/>
    <ds:schemaRef ds:uri="b85be11d-8d8f-4d4d-a71b-011f1c781431"/>
  </ds:schemaRefs>
</ds:datastoreItem>
</file>

<file path=customXml/itemProps2.xml><?xml version="1.0" encoding="utf-8"?>
<ds:datastoreItem xmlns:ds="http://schemas.openxmlformats.org/officeDocument/2006/customXml" ds:itemID="{52D673AF-A62B-4B3E-8660-C4D7AFF384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ffa6d1-b835-4fef-bee9-ee2460ea90ef"/>
    <ds:schemaRef ds:uri="b85be11d-8d8f-4d4d-a71b-011f1c7814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2DAC6C3-68D4-4369-968C-906FF72D50B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Felipe Flores Pinto</dc:creator>
  <cp:keywords/>
  <dc:description/>
  <cp:lastModifiedBy>Carla Daniela Iturrieta Montino</cp:lastModifiedBy>
  <cp:revision/>
  <dcterms:created xsi:type="dcterms:W3CDTF">2016-09-28T14:08:58Z</dcterms:created>
  <dcterms:modified xsi:type="dcterms:W3CDTF">2025-11-03T20:53:13Z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0x0101009DDAE09D412238409B6A730600D7FCBE</vt:lpwstr>
  </property>
  <property fmtid="{D5CDD505-2E9C-101B-9397-08002B2CF9AE}" pid="3" name="MediaServiceImageTags">
    <vt:lpwstr/>
  </property>
</Properties>
</file>